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75" yWindow="-90" windowWidth="23250" windowHeight="13155" tabRatio="597" firstSheet="9" activeTab="9"/>
  </bookViews>
  <sheets>
    <sheet name="2013" sheetId="36" state="hidden" r:id="rId1"/>
    <sheet name="1 кв 2014" sheetId="37" state="hidden" r:id="rId2"/>
    <sheet name="2013 для МИНПРОМ" sheetId="38" state="hidden" r:id="rId3"/>
    <sheet name="1 кв 2014 (10.09.14)" sheetId="39" state="hidden" r:id="rId4"/>
    <sheet name="2 кв 2014 (10.09.14) (2)" sheetId="40" state="hidden" r:id="rId5"/>
    <sheet name="3 кв 2014" sheetId="41" state="hidden" r:id="rId6"/>
    <sheet name="9 месяц 2014 " sheetId="42" state="hidden" r:id="rId7"/>
    <sheet name="2 кв 2014 (03.12.14) ОТД ТП" sheetId="43" state="hidden" r:id="rId8"/>
    <sheet name="4 кв 2014 " sheetId="44" state="hidden" r:id="rId9"/>
    <sheet name="4 кв 2017г." sheetId="46" r:id="rId10"/>
  </sheets>
  <definedNames>
    <definedName name="_xlnm._FilterDatabase" localSheetId="9" hidden="1">'4 кв 2017г.'!$A$23:$CO$49</definedName>
    <definedName name="_xlnm.Print_Titles" localSheetId="9">'4 кв 2017г.'!$15:$23</definedName>
    <definedName name="_xlnm.Print_Area" localSheetId="3">'1 кв 2014 (10.09.14)'!$A$1:$W$57</definedName>
  </definedNames>
  <calcPr calcId="125725"/>
</workbook>
</file>

<file path=xl/calcChain.xml><?xml version="1.0" encoding="utf-8"?>
<calcChain xmlns="http://schemas.openxmlformats.org/spreadsheetml/2006/main">
  <c r="V27" i="46"/>
  <c r="M28"/>
  <c r="K28"/>
  <c r="N28" s="1"/>
  <c r="N27" s="1"/>
  <c r="M36"/>
  <c r="L40"/>
  <c r="L39" s="1"/>
  <c r="J28"/>
  <c r="J47"/>
  <c r="K38"/>
  <c r="N38" s="1"/>
  <c r="N37" s="1"/>
  <c r="J38"/>
  <c r="D38"/>
  <c r="L36"/>
  <c r="L30"/>
  <c r="K36"/>
  <c r="R36"/>
  <c r="J36"/>
  <c r="J30"/>
  <c r="K29"/>
  <c r="R29"/>
  <c r="J29"/>
  <c r="D29"/>
  <c r="I45"/>
  <c r="H46"/>
  <c r="H45"/>
  <c r="I36"/>
  <c r="H36"/>
  <c r="I31"/>
  <c r="Q31"/>
  <c r="H31"/>
  <c r="D31"/>
  <c r="G32"/>
  <c r="P32"/>
  <c r="G33"/>
  <c r="P33"/>
  <c r="G34"/>
  <c r="G35"/>
  <c r="P35" s="1"/>
  <c r="G43"/>
  <c r="N43" s="1"/>
  <c r="G45"/>
  <c r="E45" s="1"/>
  <c r="F46"/>
  <c r="D46" s="1"/>
  <c r="D44" s="1"/>
  <c r="D41" s="1"/>
  <c r="F45"/>
  <c r="F43"/>
  <c r="D43"/>
  <c r="F35"/>
  <c r="F34"/>
  <c r="F33"/>
  <c r="F32"/>
  <c r="N31"/>
  <c r="P31"/>
  <c r="R31"/>
  <c r="R47"/>
  <c r="R32"/>
  <c r="R33"/>
  <c r="R34"/>
  <c r="R35"/>
  <c r="R40"/>
  <c r="R43"/>
  <c r="R42" s="1"/>
  <c r="R41" s="1"/>
  <c r="R45"/>
  <c r="R46"/>
  <c r="Q38"/>
  <c r="N32"/>
  <c r="O46"/>
  <c r="O47"/>
  <c r="O45"/>
  <c r="O43"/>
  <c r="O42" s="1"/>
  <c r="O41" s="1"/>
  <c r="O40"/>
  <c r="O39" s="1"/>
  <c r="O32"/>
  <c r="Q32"/>
  <c r="O33"/>
  <c r="Q33"/>
  <c r="O34"/>
  <c r="Q34"/>
  <c r="O35"/>
  <c r="Q35"/>
  <c r="O31"/>
  <c r="I46"/>
  <c r="E46" s="1"/>
  <c r="S46" s="1"/>
  <c r="P29"/>
  <c r="P27"/>
  <c r="M42"/>
  <c r="R44"/>
  <c r="P47"/>
  <c r="N47"/>
  <c r="Q47"/>
  <c r="N40"/>
  <c r="N39" s="1"/>
  <c r="N29"/>
  <c r="Q45"/>
  <c r="Q40"/>
  <c r="Q39" s="1"/>
  <c r="E47"/>
  <c r="S47" s="1"/>
  <c r="J44"/>
  <c r="D47"/>
  <c r="F42"/>
  <c r="H42"/>
  <c r="I42"/>
  <c r="J42"/>
  <c r="J41"/>
  <c r="K42"/>
  <c r="L42"/>
  <c r="L41" s="1"/>
  <c r="K44"/>
  <c r="L44"/>
  <c r="M44"/>
  <c r="M41"/>
  <c r="Q46"/>
  <c r="K41"/>
  <c r="U39"/>
  <c r="U37"/>
  <c r="F39"/>
  <c r="G39"/>
  <c r="H39"/>
  <c r="I39"/>
  <c r="J39"/>
  <c r="K39"/>
  <c r="M39"/>
  <c r="F37"/>
  <c r="G37"/>
  <c r="H37"/>
  <c r="I37"/>
  <c r="J37"/>
  <c r="K37"/>
  <c r="L37"/>
  <c r="M37"/>
  <c r="M30"/>
  <c r="E31"/>
  <c r="S31"/>
  <c r="U31" s="1"/>
  <c r="E32"/>
  <c r="E29"/>
  <c r="S29" s="1"/>
  <c r="R39"/>
  <c r="Q43"/>
  <c r="Q42" s="1"/>
  <c r="Q41" s="1"/>
  <c r="I27"/>
  <c r="D40"/>
  <c r="D39"/>
  <c r="D35"/>
  <c r="M27"/>
  <c r="M25" s="1"/>
  <c r="M24" s="1"/>
  <c r="L27"/>
  <c r="L25"/>
  <c r="H27"/>
  <c r="G27"/>
  <c r="F27"/>
  <c r="D34"/>
  <c r="D33"/>
  <c r="C27" i="44"/>
  <c r="C25" s="1"/>
  <c r="C24" s="1"/>
  <c r="G27"/>
  <c r="G25"/>
  <c r="H27"/>
  <c r="H25"/>
  <c r="J27"/>
  <c r="J25"/>
  <c r="L27"/>
  <c r="L25"/>
  <c r="M27"/>
  <c r="M25"/>
  <c r="D29"/>
  <c r="K29"/>
  <c r="K27" s="1"/>
  <c r="K25" s="1"/>
  <c r="K24" s="1"/>
  <c r="N29"/>
  <c r="D30"/>
  <c r="I30"/>
  <c r="E31"/>
  <c r="F31"/>
  <c r="F27"/>
  <c r="F25" s="1"/>
  <c r="F24" s="1"/>
  <c r="N31"/>
  <c r="O31"/>
  <c r="P31" s="1"/>
  <c r="Q31" s="1"/>
  <c r="D32"/>
  <c r="E32"/>
  <c r="D33"/>
  <c r="E33"/>
  <c r="R33" s="1"/>
  <c r="N33"/>
  <c r="O33" s="1"/>
  <c r="P33" s="1"/>
  <c r="Q33" s="1"/>
  <c r="D34"/>
  <c r="K34"/>
  <c r="E34"/>
  <c r="S34" s="1"/>
  <c r="T34" s="1"/>
  <c r="F43"/>
  <c r="G44"/>
  <c r="G43" s="1"/>
  <c r="G24" s="1"/>
  <c r="H44"/>
  <c r="H43" s="1"/>
  <c r="H24" s="1"/>
  <c r="J44"/>
  <c r="J43" s="1"/>
  <c r="J24" s="1"/>
  <c r="K46"/>
  <c r="K44" s="1"/>
  <c r="K43" s="1"/>
  <c r="L46"/>
  <c r="M46"/>
  <c r="M44" s="1"/>
  <c r="J47"/>
  <c r="K47"/>
  <c r="H48"/>
  <c r="D48" s="1"/>
  <c r="M48"/>
  <c r="C27" i="43"/>
  <c r="C25" s="1"/>
  <c r="C24" s="1"/>
  <c r="G27"/>
  <c r="G25"/>
  <c r="G24" s="1"/>
  <c r="H27"/>
  <c r="H25" s="1"/>
  <c r="H24" s="1"/>
  <c r="J27"/>
  <c r="J25"/>
  <c r="K27"/>
  <c r="K25"/>
  <c r="K24" s="1"/>
  <c r="L27"/>
  <c r="L25" s="1"/>
  <c r="L24" s="1"/>
  <c r="M27"/>
  <c r="M25" s="1"/>
  <c r="N27"/>
  <c r="D29"/>
  <c r="E29"/>
  <c r="R29" s="1"/>
  <c r="R27" s="1"/>
  <c r="R25" s="1"/>
  <c r="O29"/>
  <c r="V29"/>
  <c r="D30"/>
  <c r="I30"/>
  <c r="E31"/>
  <c r="S31" s="1"/>
  <c r="T31" s="1"/>
  <c r="F31"/>
  <c r="D31"/>
  <c r="F27"/>
  <c r="F25"/>
  <c r="F24" s="1"/>
  <c r="D32"/>
  <c r="E32"/>
  <c r="S32"/>
  <c r="T32" s="1"/>
  <c r="D33"/>
  <c r="E33"/>
  <c r="S33"/>
  <c r="T33" s="1"/>
  <c r="D34"/>
  <c r="E34"/>
  <c r="R34"/>
  <c r="F43"/>
  <c r="H43"/>
  <c r="J43"/>
  <c r="L43"/>
  <c r="N43"/>
  <c r="O43"/>
  <c r="Q43" s="1"/>
  <c r="R44"/>
  <c r="D46"/>
  <c r="D44"/>
  <c r="E46"/>
  <c r="E44"/>
  <c r="E48"/>
  <c r="P48"/>
  <c r="H48"/>
  <c r="D48"/>
  <c r="D47" s="1"/>
  <c r="N48"/>
  <c r="O48"/>
  <c r="Q48"/>
  <c r="C27" i="42"/>
  <c r="C25"/>
  <c r="C24" s="1"/>
  <c r="G27"/>
  <c r="G25" s="1"/>
  <c r="G24" s="1"/>
  <c r="H27"/>
  <c r="H25"/>
  <c r="J27"/>
  <c r="J25" s="1"/>
  <c r="J24" s="1"/>
  <c r="L27"/>
  <c r="L25" s="1"/>
  <c r="M27"/>
  <c r="M25" s="1"/>
  <c r="D29"/>
  <c r="K29"/>
  <c r="N29"/>
  <c r="P29"/>
  <c r="D30"/>
  <c r="I30"/>
  <c r="N30"/>
  <c r="E31"/>
  <c r="F31"/>
  <c r="F27" s="1"/>
  <c r="F25" s="1"/>
  <c r="F24" s="1"/>
  <c r="N31"/>
  <c r="P31"/>
  <c r="D32"/>
  <c r="S32" s="1"/>
  <c r="T32" s="1"/>
  <c r="E32"/>
  <c r="N32"/>
  <c r="P32"/>
  <c r="D33"/>
  <c r="E33"/>
  <c r="R33" s="1"/>
  <c r="N33"/>
  <c r="P33"/>
  <c r="D34"/>
  <c r="S34" s="1"/>
  <c r="T34" s="1"/>
  <c r="E34"/>
  <c r="R34"/>
  <c r="N34"/>
  <c r="P34"/>
  <c r="F43"/>
  <c r="H44"/>
  <c r="H43" s="1"/>
  <c r="J44"/>
  <c r="M44"/>
  <c r="K46"/>
  <c r="L46"/>
  <c r="L44"/>
  <c r="L43" s="1"/>
  <c r="D46"/>
  <c r="D44"/>
  <c r="J47"/>
  <c r="M47"/>
  <c r="E48"/>
  <c r="E47" s="1"/>
  <c r="H48"/>
  <c r="D48"/>
  <c r="D47" s="1"/>
  <c r="N48"/>
  <c r="N50"/>
  <c r="C27" i="41"/>
  <c r="C25" s="1"/>
  <c r="C24" s="1"/>
  <c r="G27"/>
  <c r="G25"/>
  <c r="G24" s="1"/>
  <c r="H27"/>
  <c r="H25" s="1"/>
  <c r="H24" s="1"/>
  <c r="J27"/>
  <c r="J25" s="1"/>
  <c r="J24" s="1"/>
  <c r="L27"/>
  <c r="L25" s="1"/>
  <c r="L24" s="1"/>
  <c r="M27"/>
  <c r="M25" s="1"/>
  <c r="M24" s="1"/>
  <c r="D29"/>
  <c r="K29"/>
  <c r="N29"/>
  <c r="N27" s="1"/>
  <c r="D30"/>
  <c r="I30"/>
  <c r="E30"/>
  <c r="O30"/>
  <c r="E31"/>
  <c r="F31"/>
  <c r="F27"/>
  <c r="F25" s="1"/>
  <c r="F24" s="1"/>
  <c r="N31"/>
  <c r="O31"/>
  <c r="D32"/>
  <c r="E32"/>
  <c r="S32" s="1"/>
  <c r="T32" s="1"/>
  <c r="D33"/>
  <c r="R33" s="1"/>
  <c r="R27" s="1"/>
  <c r="R25" s="1"/>
  <c r="E33"/>
  <c r="O33"/>
  <c r="N33"/>
  <c r="D34"/>
  <c r="E34"/>
  <c r="S34" s="1"/>
  <c r="T34" s="1"/>
  <c r="F43"/>
  <c r="H44"/>
  <c r="H43" s="1"/>
  <c r="J44"/>
  <c r="M44"/>
  <c r="K46"/>
  <c r="L46"/>
  <c r="J47"/>
  <c r="M47"/>
  <c r="M43"/>
  <c r="E48"/>
  <c r="E47"/>
  <c r="H48"/>
  <c r="D48"/>
  <c r="R48" s="1"/>
  <c r="C27" i="40"/>
  <c r="C25" s="1"/>
  <c r="C24" s="1"/>
  <c r="G27"/>
  <c r="G25"/>
  <c r="G24" s="1"/>
  <c r="H27"/>
  <c r="H25" s="1"/>
  <c r="H24" s="1"/>
  <c r="I27"/>
  <c r="I25" s="1"/>
  <c r="I24" s="1"/>
  <c r="J27"/>
  <c r="J25"/>
  <c r="J24" s="1"/>
  <c r="K27"/>
  <c r="K25" s="1"/>
  <c r="K24" s="1"/>
  <c r="L27"/>
  <c r="L25"/>
  <c r="M27"/>
  <c r="M25"/>
  <c r="N27"/>
  <c r="D29"/>
  <c r="E29"/>
  <c r="O29"/>
  <c r="O27" s="1"/>
  <c r="S29"/>
  <c r="T29" s="1"/>
  <c r="V29"/>
  <c r="D30"/>
  <c r="E30"/>
  <c r="S30" s="1"/>
  <c r="T30" s="1"/>
  <c r="O30"/>
  <c r="V30"/>
  <c r="E31"/>
  <c r="F31"/>
  <c r="D32"/>
  <c r="R32"/>
  <c r="E32"/>
  <c r="S32" s="1"/>
  <c r="T32" s="1"/>
  <c r="D33"/>
  <c r="R33" s="1"/>
  <c r="E33"/>
  <c r="D34"/>
  <c r="E34"/>
  <c r="S34" s="1"/>
  <c r="T34" s="1"/>
  <c r="F43"/>
  <c r="H43"/>
  <c r="J43"/>
  <c r="L43"/>
  <c r="N43"/>
  <c r="O43"/>
  <c r="Q43" s="1"/>
  <c r="R44"/>
  <c r="D46"/>
  <c r="D44"/>
  <c r="E46"/>
  <c r="E44" s="1"/>
  <c r="S46"/>
  <c r="T46" s="1"/>
  <c r="E48"/>
  <c r="E47" s="1"/>
  <c r="H48"/>
  <c r="D48" s="1"/>
  <c r="N48"/>
  <c r="O48"/>
  <c r="Q48"/>
  <c r="C27" i="39"/>
  <c r="C25" s="1"/>
  <c r="C24" s="1"/>
  <c r="E27"/>
  <c r="E25"/>
  <c r="G27"/>
  <c r="G25" s="1"/>
  <c r="G24" s="1"/>
  <c r="H27"/>
  <c r="H25" s="1"/>
  <c r="H24" s="1"/>
  <c r="I27"/>
  <c r="I25"/>
  <c r="I24" s="1"/>
  <c r="J27"/>
  <c r="J25" s="1"/>
  <c r="J24" s="1"/>
  <c r="K27"/>
  <c r="K25"/>
  <c r="K24" s="1"/>
  <c r="L27"/>
  <c r="L25" s="1"/>
  <c r="L24" s="1"/>
  <c r="M27"/>
  <c r="M25" s="1"/>
  <c r="N27"/>
  <c r="O27"/>
  <c r="R27"/>
  <c r="R25"/>
  <c r="D29"/>
  <c r="D30"/>
  <c r="S30" s="1"/>
  <c r="T30" s="1"/>
  <c r="F31"/>
  <c r="D31"/>
  <c r="S31" s="1"/>
  <c r="T31" s="1"/>
  <c r="D32"/>
  <c r="S32"/>
  <c r="T32" s="1"/>
  <c r="D33"/>
  <c r="S33" s="1"/>
  <c r="T33" s="1"/>
  <c r="D34"/>
  <c r="S34"/>
  <c r="T34" s="1"/>
  <c r="E43"/>
  <c r="P43" s="1"/>
  <c r="F43"/>
  <c r="H43"/>
  <c r="J43"/>
  <c r="L43"/>
  <c r="N43"/>
  <c r="O43"/>
  <c r="Q43"/>
  <c r="R44"/>
  <c r="D46"/>
  <c r="H48"/>
  <c r="D48"/>
  <c r="S48" s="1"/>
  <c r="T48" s="1"/>
  <c r="N48"/>
  <c r="O48"/>
  <c r="P48"/>
  <c r="Q48"/>
  <c r="F25" i="38"/>
  <c r="F24" s="1"/>
  <c r="H25"/>
  <c r="H24"/>
  <c r="J25"/>
  <c r="J24" s="1"/>
  <c r="L25"/>
  <c r="L24"/>
  <c r="C27"/>
  <c r="C25" s="1"/>
  <c r="C24" s="1"/>
  <c r="D27"/>
  <c r="D25"/>
  <c r="D24" s="1"/>
  <c r="S24" s="1"/>
  <c r="T24" s="1"/>
  <c r="E27"/>
  <c r="I27"/>
  <c r="I25"/>
  <c r="I24" s="1"/>
  <c r="K27"/>
  <c r="K25"/>
  <c r="K24"/>
  <c r="M27"/>
  <c r="M25"/>
  <c r="N25" s="1"/>
  <c r="O25" s="1"/>
  <c r="P25" s="1"/>
  <c r="Q25" s="1"/>
  <c r="O27"/>
  <c r="Q27"/>
  <c r="H29"/>
  <c r="J29"/>
  <c r="L29" s="1"/>
  <c r="S29"/>
  <c r="T29" s="1"/>
  <c r="H30"/>
  <c r="J30" s="1"/>
  <c r="L30" s="1"/>
  <c r="N30"/>
  <c r="P30"/>
  <c r="S30"/>
  <c r="T30"/>
  <c r="N31"/>
  <c r="P31"/>
  <c r="S31"/>
  <c r="T31" s="1"/>
  <c r="G32"/>
  <c r="G27" s="1"/>
  <c r="G25" s="1"/>
  <c r="G24" s="1"/>
  <c r="N32"/>
  <c r="S32"/>
  <c r="T32" s="1"/>
  <c r="E41"/>
  <c r="N41"/>
  <c r="O41"/>
  <c r="Q41" s="1"/>
  <c r="N44"/>
  <c r="O44"/>
  <c r="Q44" s="1"/>
  <c r="P44"/>
  <c r="S44"/>
  <c r="T44" s="1"/>
  <c r="N45"/>
  <c r="O45"/>
  <c r="Q45"/>
  <c r="P45"/>
  <c r="S45"/>
  <c r="T45" s="1"/>
  <c r="C27" i="37"/>
  <c r="C25" s="1"/>
  <c r="C24" s="1"/>
  <c r="E27"/>
  <c r="E25"/>
  <c r="G27"/>
  <c r="G25" s="1"/>
  <c r="G24" s="1"/>
  <c r="I27"/>
  <c r="I25" s="1"/>
  <c r="I24" s="1"/>
  <c r="K27"/>
  <c r="K25"/>
  <c r="K24" s="1"/>
  <c r="L27"/>
  <c r="L25" s="1"/>
  <c r="L24" s="1"/>
  <c r="M27"/>
  <c r="M25" s="1"/>
  <c r="N27"/>
  <c r="O27"/>
  <c r="R27"/>
  <c r="R25" s="1"/>
  <c r="F29"/>
  <c r="H29"/>
  <c r="J29"/>
  <c r="J27" s="1"/>
  <c r="J25" s="1"/>
  <c r="J24" s="1"/>
  <c r="F30"/>
  <c r="F27" s="1"/>
  <c r="F25" s="1"/>
  <c r="F24" s="1"/>
  <c r="H30"/>
  <c r="D30"/>
  <c r="D31"/>
  <c r="S31" s="1"/>
  <c r="T31" s="1"/>
  <c r="D32"/>
  <c r="S32" s="1"/>
  <c r="T32" s="1"/>
  <c r="D33"/>
  <c r="S33"/>
  <c r="T33" s="1"/>
  <c r="D34"/>
  <c r="S34" s="1"/>
  <c r="T34" s="1"/>
  <c r="D43"/>
  <c r="E43"/>
  <c r="S43" s="1"/>
  <c r="T43" s="1"/>
  <c r="F43"/>
  <c r="H43"/>
  <c r="J43"/>
  <c r="L43"/>
  <c r="N43"/>
  <c r="O43"/>
  <c r="Q43" s="1"/>
  <c r="R44"/>
  <c r="R43" s="1"/>
  <c r="S44"/>
  <c r="D46"/>
  <c r="S46" s="1"/>
  <c r="T46" s="1"/>
  <c r="R47"/>
  <c r="S47"/>
  <c r="T47" s="1"/>
  <c r="H48"/>
  <c r="N48"/>
  <c r="O48"/>
  <c r="Q48" s="1"/>
  <c r="P48"/>
  <c r="S48"/>
  <c r="T48"/>
  <c r="C27" i="36"/>
  <c r="C25" s="1"/>
  <c r="C24" s="1"/>
  <c r="D27"/>
  <c r="D25" s="1"/>
  <c r="D24" s="1"/>
  <c r="S24" s="1"/>
  <c r="T24" s="1"/>
  <c r="E27"/>
  <c r="S27" s="1"/>
  <c r="T27" s="1"/>
  <c r="F27"/>
  <c r="F25" s="1"/>
  <c r="F24" s="1"/>
  <c r="I27"/>
  <c r="I25" s="1"/>
  <c r="I24" s="1"/>
  <c r="K27"/>
  <c r="K25" s="1"/>
  <c r="K24" s="1"/>
  <c r="M27"/>
  <c r="M25"/>
  <c r="M24" s="1"/>
  <c r="O27"/>
  <c r="Q27"/>
  <c r="H29"/>
  <c r="J29" s="1"/>
  <c r="S29"/>
  <c r="T29"/>
  <c r="H30"/>
  <c r="J30" s="1"/>
  <c r="L30" s="1"/>
  <c r="N30"/>
  <c r="P30"/>
  <c r="S30"/>
  <c r="T30" s="1"/>
  <c r="N31"/>
  <c r="P31"/>
  <c r="S31"/>
  <c r="T31"/>
  <c r="G32"/>
  <c r="P32" s="1"/>
  <c r="N32"/>
  <c r="N27" s="1"/>
  <c r="S32"/>
  <c r="T32" s="1"/>
  <c r="E41"/>
  <c r="S41"/>
  <c r="T41" s="1"/>
  <c r="N41"/>
  <c r="O41"/>
  <c r="Q41"/>
  <c r="N44"/>
  <c r="O44"/>
  <c r="Q44" s="1"/>
  <c r="P44"/>
  <c r="S44"/>
  <c r="T44" s="1"/>
  <c r="N45"/>
  <c r="O45"/>
  <c r="Q45" s="1"/>
  <c r="P45"/>
  <c r="S45"/>
  <c r="T45"/>
  <c r="P40" i="46"/>
  <c r="P39" s="1"/>
  <c r="E40"/>
  <c r="S40"/>
  <c r="T40" s="1"/>
  <c r="T39" s="1"/>
  <c r="N25" i="36"/>
  <c r="O25"/>
  <c r="P25" s="1"/>
  <c r="Q25" s="1"/>
  <c r="S44" i="43"/>
  <c r="K44" i="41"/>
  <c r="K43" s="1"/>
  <c r="E46"/>
  <c r="O46"/>
  <c r="N46" s="1"/>
  <c r="S30"/>
  <c r="T30"/>
  <c r="R30"/>
  <c r="K44" i="42"/>
  <c r="E46"/>
  <c r="R46"/>
  <c r="R44" s="1"/>
  <c r="P46"/>
  <c r="N46"/>
  <c r="I27" i="43"/>
  <c r="I25" s="1"/>
  <c r="I24" s="1"/>
  <c r="O30"/>
  <c r="O27" s="1"/>
  <c r="D27" i="39"/>
  <c r="S29"/>
  <c r="T29"/>
  <c r="E48" i="44"/>
  <c r="M47"/>
  <c r="N47"/>
  <c r="O47"/>
  <c r="P47" s="1"/>
  <c r="Q47" s="1"/>
  <c r="N48"/>
  <c r="O48"/>
  <c r="P48" s="1"/>
  <c r="Q48" s="1"/>
  <c r="N27"/>
  <c r="O29"/>
  <c r="M24" i="38"/>
  <c r="Q24"/>
  <c r="F27" i="39"/>
  <c r="F25" s="1"/>
  <c r="F24" s="1"/>
  <c r="S33" i="40"/>
  <c r="T33"/>
  <c r="P44" i="42"/>
  <c r="S48" i="43"/>
  <c r="T48"/>
  <c r="S46"/>
  <c r="T46" s="1"/>
  <c r="R32"/>
  <c r="S33" i="44"/>
  <c r="T33"/>
  <c r="N25"/>
  <c r="D29" i="37"/>
  <c r="S29"/>
  <c r="R29" i="40"/>
  <c r="M43" i="42"/>
  <c r="E47" i="43"/>
  <c r="S47" s="1"/>
  <c r="T47" s="1"/>
  <c r="R33"/>
  <c r="D27"/>
  <c r="D25" s="1"/>
  <c r="G27" i="36"/>
  <c r="G25"/>
  <c r="G24" s="1"/>
  <c r="E24" i="39"/>
  <c r="P24"/>
  <c r="E29" i="41"/>
  <c r="E27"/>
  <c r="K27"/>
  <c r="K25" s="1"/>
  <c r="O29"/>
  <c r="O27"/>
  <c r="L44" i="44"/>
  <c r="L43" s="1"/>
  <c r="L24" s="1"/>
  <c r="D46"/>
  <c r="S32"/>
  <c r="T32" s="1"/>
  <c r="R32"/>
  <c r="E25" i="36"/>
  <c r="S25" s="1"/>
  <c r="T25" s="1"/>
  <c r="J43" i="41"/>
  <c r="J43" i="42"/>
  <c r="S34" i="43"/>
  <c r="T34"/>
  <c r="E30"/>
  <c r="E30" i="42"/>
  <c r="R30"/>
  <c r="S30"/>
  <c r="T30"/>
  <c r="N46" i="44"/>
  <c r="O46" s="1"/>
  <c r="P46" s="1"/>
  <c r="Q46" s="1"/>
  <c r="E29"/>
  <c r="D44"/>
  <c r="O24" i="38"/>
  <c r="S27" i="39"/>
  <c r="T27" s="1"/>
  <c r="D25"/>
  <c r="K43" i="42"/>
  <c r="N44"/>
  <c r="E44" i="41"/>
  <c r="O25" i="44"/>
  <c r="S46" i="42"/>
  <c r="T46" s="1"/>
  <c r="E44"/>
  <c r="R29" i="41"/>
  <c r="S29"/>
  <c r="T29" s="1"/>
  <c r="E47" i="44"/>
  <c r="P43" i="42"/>
  <c r="E24" i="36"/>
  <c r="N24" s="1"/>
  <c r="Q24" i="39"/>
  <c r="O24"/>
  <c r="T29" i="37"/>
  <c r="O27" i="44"/>
  <c r="P29"/>
  <c r="P27"/>
  <c r="O44" i="41"/>
  <c r="N44" s="1"/>
  <c r="Q29" i="44"/>
  <c r="Q27"/>
  <c r="E25" i="41"/>
  <c r="E24"/>
  <c r="S24" s="1"/>
  <c r="T24" s="1"/>
  <c r="S44" i="42"/>
  <c r="E43" i="41"/>
  <c r="P25" i="44"/>
  <c r="Q25" s="1"/>
  <c r="N43" i="42"/>
  <c r="P37" i="46"/>
  <c r="S29" i="44"/>
  <c r="T29"/>
  <c r="R29"/>
  <c r="S30" i="43"/>
  <c r="T30"/>
  <c r="E27"/>
  <c r="M24" i="40"/>
  <c r="N25"/>
  <c r="O25" s="1"/>
  <c r="P25" s="1"/>
  <c r="Q25" s="1"/>
  <c r="S25" i="39"/>
  <c r="T25" s="1"/>
  <c r="H27" i="36"/>
  <c r="H25"/>
  <c r="H24" s="1"/>
  <c r="E25" i="38"/>
  <c r="S27"/>
  <c r="T27" s="1"/>
  <c r="L44" i="41"/>
  <c r="L43"/>
  <c r="D46"/>
  <c r="D31" i="42"/>
  <c r="N27"/>
  <c r="E46" i="44"/>
  <c r="E30"/>
  <c r="I27"/>
  <c r="I25"/>
  <c r="I24" s="1"/>
  <c r="N24" i="39"/>
  <c r="S29" i="43"/>
  <c r="T29" s="1"/>
  <c r="I27" i="41"/>
  <c r="I25"/>
  <c r="I24"/>
  <c r="E27" i="40"/>
  <c r="P41" i="36"/>
  <c r="S33" i="42"/>
  <c r="T33"/>
  <c r="R48"/>
  <c r="S48"/>
  <c r="T48"/>
  <c r="P43" i="37"/>
  <c r="E24"/>
  <c r="P41" i="38"/>
  <c r="S41"/>
  <c r="T41"/>
  <c r="D47" i="39"/>
  <c r="D44"/>
  <c r="S46"/>
  <c r="T46"/>
  <c r="R34" i="40"/>
  <c r="D31"/>
  <c r="F27"/>
  <c r="F25" s="1"/>
  <c r="F24" s="1"/>
  <c r="D47" i="41"/>
  <c r="S47" s="1"/>
  <c r="T47" s="1"/>
  <c r="S48"/>
  <c r="T48" s="1"/>
  <c r="R34"/>
  <c r="R32"/>
  <c r="I27" i="42"/>
  <c r="I25" s="1"/>
  <c r="I24" s="1"/>
  <c r="P30"/>
  <c r="P27"/>
  <c r="K27"/>
  <c r="K25" s="1"/>
  <c r="E29"/>
  <c r="J24" i="43"/>
  <c r="D31" i="44"/>
  <c r="D31" i="41"/>
  <c r="R31" i="43"/>
  <c r="R34" i="44"/>
  <c r="D27" i="41"/>
  <c r="R31"/>
  <c r="S31"/>
  <c r="T31" s="1"/>
  <c r="R47" i="39"/>
  <c r="R43"/>
  <c r="R24" s="1"/>
  <c r="S47"/>
  <c r="T47"/>
  <c r="S30" i="44"/>
  <c r="T30" s="1"/>
  <c r="R30"/>
  <c r="D44" i="41"/>
  <c r="S46"/>
  <c r="T46"/>
  <c r="R46"/>
  <c r="R44" s="1"/>
  <c r="E27" i="44"/>
  <c r="S27" i="43"/>
  <c r="T27" s="1"/>
  <c r="E25"/>
  <c r="S31" i="44"/>
  <c r="T31"/>
  <c r="R31"/>
  <c r="R27" s="1"/>
  <c r="R25" s="1"/>
  <c r="D27"/>
  <c r="D25"/>
  <c r="R29" i="42"/>
  <c r="E27"/>
  <c r="S29"/>
  <c r="T29"/>
  <c r="S31" i="40"/>
  <c r="T31" s="1"/>
  <c r="D27"/>
  <c r="D25"/>
  <c r="R31"/>
  <c r="R27" s="1"/>
  <c r="R25" s="1"/>
  <c r="S44" i="39"/>
  <c r="D43"/>
  <c r="O24" i="37"/>
  <c r="Q24"/>
  <c r="P24"/>
  <c r="N24"/>
  <c r="E25" i="40"/>
  <c r="E44" i="44"/>
  <c r="S44" s="1"/>
  <c r="S46"/>
  <c r="T46" s="1"/>
  <c r="R46"/>
  <c r="R44"/>
  <c r="D27" i="42"/>
  <c r="D25"/>
  <c r="S31"/>
  <c r="T31" s="1"/>
  <c r="R31"/>
  <c r="S25" i="38"/>
  <c r="T25"/>
  <c r="E24"/>
  <c r="N24" s="1"/>
  <c r="P24"/>
  <c r="S27" i="44"/>
  <c r="T27" s="1"/>
  <c r="E25"/>
  <c r="E43"/>
  <c r="S27" i="40"/>
  <c r="T27"/>
  <c r="S43" i="39"/>
  <c r="T43" s="1"/>
  <c r="D24"/>
  <c r="S24"/>
  <c r="T24" s="1"/>
  <c r="S27" i="42"/>
  <c r="T27"/>
  <c r="E25"/>
  <c r="D43" i="41"/>
  <c r="S43" s="1"/>
  <c r="T43" s="1"/>
  <c r="S44"/>
  <c r="D25"/>
  <c r="S25" s="1"/>
  <c r="T25" s="1"/>
  <c r="S27"/>
  <c r="T27"/>
  <c r="S25" i="44"/>
  <c r="T25" s="1"/>
  <c r="D24" i="41"/>
  <c r="Q37" i="46"/>
  <c r="Q44"/>
  <c r="O44"/>
  <c r="U44"/>
  <c r="U41" s="1"/>
  <c r="R28"/>
  <c r="E28"/>
  <c r="S28" s="1"/>
  <c r="O28"/>
  <c r="D28"/>
  <c r="R38"/>
  <c r="O38"/>
  <c r="O37"/>
  <c r="E38"/>
  <c r="S38" s="1"/>
  <c r="D37"/>
  <c r="R37"/>
  <c r="K30"/>
  <c r="O36"/>
  <c r="P36"/>
  <c r="R30"/>
  <c r="D36"/>
  <c r="O29"/>
  <c r="K27"/>
  <c r="J27"/>
  <c r="J25"/>
  <c r="J24"/>
  <c r="R27"/>
  <c r="R25" s="1"/>
  <c r="R24" s="1"/>
  <c r="H44"/>
  <c r="H41" s="1"/>
  <c r="H24" s="1"/>
  <c r="N36"/>
  <c r="E36"/>
  <c r="S36"/>
  <c r="V36" s="1"/>
  <c r="I30"/>
  <c r="I25"/>
  <c r="T31"/>
  <c r="H30"/>
  <c r="H25"/>
  <c r="N33"/>
  <c r="G30"/>
  <c r="G25" s="1"/>
  <c r="G24" s="1"/>
  <c r="E33"/>
  <c r="S33"/>
  <c r="V33" s="1"/>
  <c r="E34"/>
  <c r="S34"/>
  <c r="U34" s="1"/>
  <c r="N34"/>
  <c r="P34"/>
  <c r="P30" s="1"/>
  <c r="P25" s="1"/>
  <c r="E35"/>
  <c r="S35" s="1"/>
  <c r="N35"/>
  <c r="E43"/>
  <c r="S43" s="1"/>
  <c r="G42"/>
  <c r="N42"/>
  <c r="N45"/>
  <c r="P45"/>
  <c r="G44"/>
  <c r="F44"/>
  <c r="F41" s="1"/>
  <c r="D45"/>
  <c r="D42"/>
  <c r="F30"/>
  <c r="F25" s="1"/>
  <c r="D32"/>
  <c r="D27"/>
  <c r="O30"/>
  <c r="Q36"/>
  <c r="Q30" s="1"/>
  <c r="K25"/>
  <c r="K24"/>
  <c r="T36"/>
  <c r="Q29"/>
  <c r="Q27" s="1"/>
  <c r="Q25" s="1"/>
  <c r="Q24" s="1"/>
  <c r="O27"/>
  <c r="O25" s="1"/>
  <c r="O24" s="1"/>
  <c r="N30"/>
  <c r="D30"/>
  <c r="D25" s="1"/>
  <c r="D24" s="1"/>
  <c r="E39"/>
  <c r="S39"/>
  <c r="V40"/>
  <c r="V39"/>
  <c r="E27"/>
  <c r="S25" i="40"/>
  <c r="T25" s="1"/>
  <c r="S25" i="42"/>
  <c r="T25" s="1"/>
  <c r="S30" i="37"/>
  <c r="T30" s="1"/>
  <c r="D27"/>
  <c r="N27" i="38"/>
  <c r="G41" i="46"/>
  <c r="E42"/>
  <c r="E30"/>
  <c r="T34"/>
  <c r="T33"/>
  <c r="E37"/>
  <c r="E25" s="1"/>
  <c r="H27" i="37"/>
  <c r="H25" s="1"/>
  <c r="H24" s="1"/>
  <c r="L24" i="40"/>
  <c r="S32" i="46"/>
  <c r="U32" s="1"/>
  <c r="E43" i="43"/>
  <c r="E24" s="1"/>
  <c r="D25" i="37"/>
  <c r="S27"/>
  <c r="T27" s="1"/>
  <c r="T32" i="46"/>
  <c r="S25" i="37"/>
  <c r="T25"/>
  <c r="D24"/>
  <c r="S24" s="1"/>
  <c r="T24" s="1"/>
  <c r="V43" i="46" l="1"/>
  <c r="S42"/>
  <c r="T43"/>
  <c r="T42" s="1"/>
  <c r="N25" i="37"/>
  <c r="O25" s="1"/>
  <c r="P25" s="1"/>
  <c r="Q25" s="1"/>
  <c r="M24"/>
  <c r="D43" i="42"/>
  <c r="D24" s="1"/>
  <c r="R47"/>
  <c r="R43" s="1"/>
  <c r="D47" i="44"/>
  <c r="S48"/>
  <c r="T48" s="1"/>
  <c r="R48"/>
  <c r="T28" i="46"/>
  <c r="U28"/>
  <c r="U27" s="1"/>
  <c r="S27"/>
  <c r="S25" i="43"/>
  <c r="T25" s="1"/>
  <c r="O24" i="36"/>
  <c r="Q24"/>
  <c r="M24" i="39"/>
  <c r="N25"/>
  <c r="O25" s="1"/>
  <c r="P25" s="1"/>
  <c r="Q25" s="1"/>
  <c r="N44" i="44"/>
  <c r="O44" s="1"/>
  <c r="P44" s="1"/>
  <c r="Q44" s="1"/>
  <c r="M43"/>
  <c r="S45" i="46"/>
  <c r="E44"/>
  <c r="E41" s="1"/>
  <c r="E24" s="1"/>
  <c r="F24"/>
  <c r="V30"/>
  <c r="V25" s="1"/>
  <c r="P27" i="36"/>
  <c r="L24" i="42"/>
  <c r="L24" i="46"/>
  <c r="V47"/>
  <c r="T47"/>
  <c r="V46"/>
  <c r="T46"/>
  <c r="N43" i="41"/>
  <c r="O43"/>
  <c r="D47" i="40"/>
  <c r="S48"/>
  <c r="T48" s="1"/>
  <c r="E43" i="42"/>
  <c r="S47"/>
  <c r="T47" s="1"/>
  <c r="M24"/>
  <c r="P25"/>
  <c r="P24" s="1"/>
  <c r="T38" i="46"/>
  <c r="T37" s="1"/>
  <c r="V38"/>
  <c r="V37" s="1"/>
  <c r="S37"/>
  <c r="N25" i="42"/>
  <c r="N24" s="1"/>
  <c r="K24"/>
  <c r="S44" i="40"/>
  <c r="E43"/>
  <c r="R47" i="43"/>
  <c r="D43"/>
  <c r="S43" s="1"/>
  <c r="T43" s="1"/>
  <c r="N25"/>
  <c r="O25" s="1"/>
  <c r="P25" s="1"/>
  <c r="Q25" s="1"/>
  <c r="M24"/>
  <c r="U29" i="46"/>
  <c r="T29"/>
  <c r="N41"/>
  <c r="R24" i="43"/>
  <c r="R24" i="37"/>
  <c r="H24" i="42"/>
  <c r="R43" i="43"/>
  <c r="N25" i="46"/>
  <c r="T35"/>
  <c r="U35"/>
  <c r="U30" s="1"/>
  <c r="Q24" i="43"/>
  <c r="O24"/>
  <c r="N24"/>
  <c r="P24"/>
  <c r="K24" i="41"/>
  <c r="N25"/>
  <c r="J27" i="36"/>
  <c r="J25" s="1"/>
  <c r="J24" s="1"/>
  <c r="L29"/>
  <c r="L27" s="1"/>
  <c r="L25" s="1"/>
  <c r="L24" s="1"/>
  <c r="P43" i="43"/>
  <c r="S30" i="46"/>
  <c r="T30" s="1"/>
  <c r="E24" i="44"/>
  <c r="P48" i="40"/>
  <c r="P43" i="46"/>
  <c r="P42" s="1"/>
  <c r="R47" i="41"/>
  <c r="R43" s="1"/>
  <c r="R24" s="1"/>
  <c r="P24" i="36"/>
  <c r="P32" i="38"/>
  <c r="P27" s="1"/>
  <c r="I44" i="46"/>
  <c r="I41" s="1"/>
  <c r="I24" s="1"/>
  <c r="S33" i="41"/>
  <c r="T33" s="1"/>
  <c r="N46" i="46"/>
  <c r="N44" s="1"/>
  <c r="P46"/>
  <c r="P44" s="1"/>
  <c r="R32" i="42"/>
  <c r="R27" s="1"/>
  <c r="R25" s="1"/>
  <c r="R24" l="1"/>
  <c r="N24" i="41"/>
  <c r="O25"/>
  <c r="O24" s="1"/>
  <c r="S43" i="42"/>
  <c r="T43" s="1"/>
  <c r="E24"/>
  <c r="S24" s="1"/>
  <c r="T24" s="1"/>
  <c r="V45" i="46"/>
  <c r="V44" s="1"/>
  <c r="S44"/>
  <c r="T45"/>
  <c r="T44" s="1"/>
  <c r="V42"/>
  <c r="S41"/>
  <c r="P43" i="40"/>
  <c r="E24"/>
  <c r="R47"/>
  <c r="R43" s="1"/>
  <c r="R24" s="1"/>
  <c r="D43"/>
  <c r="D24" s="1"/>
  <c r="S47" i="44"/>
  <c r="T47" s="1"/>
  <c r="D43"/>
  <c r="R47"/>
  <c r="R43" s="1"/>
  <c r="R24" s="1"/>
  <c r="M24"/>
  <c r="N43"/>
  <c r="S25" i="46"/>
  <c r="T27"/>
  <c r="T25" s="1"/>
  <c r="P41"/>
  <c r="P24" s="1"/>
  <c r="D24" i="43"/>
  <c r="S24" s="1"/>
  <c r="T24" s="1"/>
  <c r="T41" i="46"/>
  <c r="U25"/>
  <c r="U24" s="1"/>
  <c r="N24"/>
  <c r="S47" i="40"/>
  <c r="T47" s="1"/>
  <c r="N24" i="44" l="1"/>
  <c r="O43"/>
  <c r="P24" i="40"/>
  <c r="Q24"/>
  <c r="S24"/>
  <c r="T24" s="1"/>
  <c r="N24"/>
  <c r="O24"/>
  <c r="D24" i="44"/>
  <c r="S24" s="1"/>
  <c r="T24" s="1"/>
  <c r="S43"/>
  <c r="T43" s="1"/>
  <c r="S24" i="46"/>
  <c r="T24" s="1"/>
  <c r="S43" i="40"/>
  <c r="T43" s="1"/>
  <c r="V41" i="46"/>
  <c r="V24" s="1"/>
  <c r="O24" i="44" l="1"/>
  <c r="P43"/>
  <c r="Q43" l="1"/>
  <c r="Q24" s="1"/>
  <c r="P24"/>
</calcChain>
</file>

<file path=xl/comments1.xml><?xml version="1.0" encoding="utf-8"?>
<comments xmlns="http://schemas.openxmlformats.org/spreadsheetml/2006/main">
  <authors>
    <author>qqq</author>
  </authors>
  <commentList>
    <comment ref="K29" authorId="0">
      <text>
        <r>
          <rPr>
            <b/>
            <sz val="9"/>
            <color indexed="81"/>
            <rFont val="Tahoma"/>
            <family val="2"/>
            <charset val="204"/>
          </rPr>
          <t>qqq:</t>
        </r>
        <r>
          <rPr>
            <sz val="9"/>
            <color indexed="81"/>
            <rFont val="Tahoma"/>
            <family val="2"/>
            <charset val="204"/>
          </rPr>
          <t xml:space="preserve">
в 3кв закрыли остатки ВЛ-0,4 кВ Озерки ТП 2102 на сумму 189144 без НДС</t>
        </r>
      </text>
    </comment>
  </commentList>
</comments>
</file>

<file path=xl/comments2.xml><?xml version="1.0" encoding="utf-8"?>
<comments xmlns="http://schemas.openxmlformats.org/spreadsheetml/2006/main">
  <authors>
    <author>qqq</author>
  </authors>
  <commentList>
    <comment ref="K29" authorId="0">
      <text>
        <r>
          <rPr>
            <b/>
            <sz val="9"/>
            <color indexed="81"/>
            <rFont val="Tahoma"/>
            <family val="2"/>
            <charset val="204"/>
          </rPr>
          <t>qqq:</t>
        </r>
        <r>
          <rPr>
            <sz val="9"/>
            <color indexed="81"/>
            <rFont val="Tahoma"/>
            <family val="2"/>
            <charset val="204"/>
          </rPr>
          <t xml:space="preserve">
в 3кв закрыли остатки ВЛ-0,4 кВ Озерки ТП 2102 на сумму 189144 без НДС</t>
        </r>
      </text>
    </comment>
  </commentList>
</comments>
</file>

<file path=xl/comments3.xml><?xml version="1.0" encoding="utf-8"?>
<comments xmlns="http://schemas.openxmlformats.org/spreadsheetml/2006/main">
  <authors>
    <author>qqq</author>
  </authors>
  <commentList>
    <comment ref="K29" authorId="0">
      <text>
        <r>
          <rPr>
            <b/>
            <sz val="9"/>
            <color indexed="81"/>
            <rFont val="Tahoma"/>
            <family val="2"/>
            <charset val="204"/>
          </rPr>
          <t>qqq:</t>
        </r>
        <r>
          <rPr>
            <sz val="9"/>
            <color indexed="81"/>
            <rFont val="Tahoma"/>
            <family val="2"/>
            <charset val="204"/>
          </rPr>
          <t xml:space="preserve">
в 3кв закрыли остатки ВЛ-0,4 кВ Озерки ТП 2102 на сумму 189144 без НДС</t>
        </r>
      </text>
    </comment>
    <comment ref="K34" authorId="0">
      <text>
        <r>
          <rPr>
            <b/>
            <sz val="9"/>
            <color indexed="81"/>
            <rFont val="Tahoma"/>
            <family val="2"/>
            <charset val="204"/>
          </rPr>
          <t>qqq:</t>
        </r>
        <r>
          <rPr>
            <sz val="9"/>
            <color indexed="81"/>
            <rFont val="Tahoma"/>
            <family val="2"/>
            <charset val="204"/>
          </rPr>
          <t xml:space="preserve">
трансы для большеустьикинска по 08 счету</t>
        </r>
      </text>
    </comment>
    <comment ref="K46" authorId="0">
      <text>
        <r>
          <rPr>
            <b/>
            <sz val="9"/>
            <color indexed="81"/>
            <rFont val="Tahoma"/>
            <family val="2"/>
            <charset val="204"/>
          </rPr>
          <t>qq красноусольский част вл-10 и по ик белок, арх ВЛ-0,4</t>
        </r>
      </text>
    </comment>
    <comment ref="M46" authorId="0">
      <text>
        <r>
          <rPr>
            <b/>
            <sz val="9"/>
            <color indexed="81"/>
            <rFont val="Tahoma"/>
            <family val="2"/>
            <charset val="204"/>
          </rPr>
          <t>qqq:</t>
        </r>
        <r>
          <rPr>
            <sz val="9"/>
            <color indexed="81"/>
            <rFont val="Tahoma"/>
            <family val="2"/>
            <charset val="204"/>
          </rPr>
          <t xml:space="preserve">
605372-шаран родниковая, 2 162420- красноус вл-10, 2189000 ветряк, , </t>
        </r>
      </text>
    </comment>
    <comment ref="K48" authorId="0">
      <text>
        <r>
          <rPr>
            <b/>
            <sz val="9"/>
            <color indexed="81"/>
            <rFont val="Tahoma"/>
            <family val="2"/>
            <charset val="204"/>
          </rPr>
          <t>qqq:</t>
        </r>
        <r>
          <rPr>
            <sz val="9"/>
            <color indexed="81"/>
            <rFont val="Tahoma"/>
            <family val="2"/>
            <charset val="204"/>
          </rPr>
          <t xml:space="preserve">
бкм большеустьик</t>
        </r>
      </text>
    </comment>
  </commentList>
</comments>
</file>

<file path=xl/sharedStrings.xml><?xml version="1.0" encoding="utf-8"?>
<sst xmlns="http://schemas.openxmlformats.org/spreadsheetml/2006/main" count="1186" uniqueCount="168">
  <si>
    <t>1</t>
  </si>
  <si>
    <t>№№</t>
  </si>
  <si>
    <t>Наименование объекта</t>
  </si>
  <si>
    <t>ВСЕГО,</t>
  </si>
  <si>
    <t>1.1.</t>
  </si>
  <si>
    <t>1.2.</t>
  </si>
  <si>
    <t>1.3.</t>
  </si>
  <si>
    <t>1.4.</t>
  </si>
  <si>
    <t>2.</t>
  </si>
  <si>
    <t>Новое строительство</t>
  </si>
  <si>
    <t>2.1.</t>
  </si>
  <si>
    <t>2.2.</t>
  </si>
  <si>
    <t>Прочее новое строительство</t>
  </si>
  <si>
    <t>Справочно:</t>
  </si>
  <si>
    <t>к приказу Минэнерго России</t>
  </si>
  <si>
    <t>млн. рублей</t>
  </si>
  <si>
    <t>Утверждаю</t>
  </si>
  <si>
    <t>руководитель организации</t>
  </si>
  <si>
    <t>Остаток</t>
  </si>
  <si>
    <t>стоимости</t>
  </si>
  <si>
    <t>на начало</t>
  </si>
  <si>
    <t>всего</t>
  </si>
  <si>
    <t>1 кв.</t>
  </si>
  <si>
    <t>2 кв.</t>
  </si>
  <si>
    <t>план</t>
  </si>
  <si>
    <t>Объем финансирования</t>
  </si>
  <si>
    <t>4 кв.</t>
  </si>
  <si>
    <t>Осталось</t>
  </si>
  <si>
    <t>профинан-</t>
  </si>
  <si>
    <t>сировать</t>
  </si>
  <si>
    <t>по резуль-</t>
  </si>
  <si>
    <t>татам</t>
  </si>
  <si>
    <t>отчетного</t>
  </si>
  <si>
    <t>периода*</t>
  </si>
  <si>
    <t>Причины</t>
  </si>
  <si>
    <t>%</t>
  </si>
  <si>
    <t>в том числе за счет</t>
  </si>
  <si>
    <t>уточнения</t>
  </si>
  <si>
    <t>по результа-</t>
  </si>
  <si>
    <t>там утверж-</t>
  </si>
  <si>
    <t>денной ПСД</t>
  </si>
  <si>
    <t>там закупоч-</t>
  </si>
  <si>
    <t>ных процедур</t>
  </si>
  <si>
    <t>Приложение № 7.1</t>
  </si>
  <si>
    <t>* В ценах отчетного года.</t>
  </si>
  <si>
    <t>** План, согласно утвержденной инвестиционной программе.</t>
  </si>
  <si>
    <t>*** Накопленным итогом за год.</t>
  </si>
  <si>
    <t>план**</t>
  </si>
  <si>
    <t>факт***</t>
  </si>
  <si>
    <t>факт</t>
  </si>
  <si>
    <t>откло-</t>
  </si>
  <si>
    <t>нений</t>
  </si>
  <si>
    <t>Отклонение***</t>
  </si>
  <si>
    <t>Освоено (закрыто</t>
  </si>
  <si>
    <t>актами выполненных</t>
  </si>
  <si>
    <t>работ) млн. рублей</t>
  </si>
  <si>
    <t>Введено (оформлено</t>
  </si>
  <si>
    <t>актами ввода</t>
  </si>
  <si>
    <t>в эксплуатацию)</t>
  </si>
  <si>
    <t xml:space="preserve">Отчет об исполнении инвестиционной </t>
  </si>
  <si>
    <t>(представляется</t>
  </si>
  <si>
    <t>ежеквартально)</t>
  </si>
  <si>
    <t>года*</t>
  </si>
  <si>
    <t>М. П.</t>
  </si>
  <si>
    <t>1.</t>
  </si>
  <si>
    <t>Примечание: для сетевых объектов с разделением объектов на ПС, ВЛ и КЛ.</t>
  </si>
  <si>
    <t>за отчет-</t>
  </si>
  <si>
    <t>ный</t>
  </si>
  <si>
    <t>квартал</t>
  </si>
  <si>
    <t>3 кв.</t>
  </si>
  <si>
    <t>от 24 марта 2010 г. № 114</t>
  </si>
  <si>
    <t>Установка устройств регулиро-</t>
  </si>
  <si>
    <t>вания напряжения и компен-</t>
  </si>
  <si>
    <t>сации реактивной мощности</t>
  </si>
  <si>
    <t>Приобретение оборудования, не требующего монтажа (спец. техника)</t>
  </si>
  <si>
    <t>Оплата процентов за привле-</t>
  </si>
  <si>
    <t>ченные кредитные ресурсы</t>
  </si>
  <si>
    <t>2.3</t>
  </si>
  <si>
    <t>программы за 2013 год, млн. рублей с НДС</t>
  </si>
  <si>
    <t>Нусенкис А.А.</t>
  </si>
  <si>
    <t>"     "</t>
  </si>
  <si>
    <t>Обособленное подразделение с. Новобелокатай Белокатайского района-проект АИИСКУЭ</t>
  </si>
  <si>
    <t>Обособленное подразделение с. Магинск Караидельского района-строительно-монтажные работы</t>
  </si>
  <si>
    <t>Обособленное подразделение с. Большеустьикинское Мечетлинского района РБ, система АИИСКУЭ</t>
  </si>
  <si>
    <t>Внедрение АИИСКУЭ, предпроектное исследование, разработка технического задания, пусконаладочные работы в ОП "Большеустьикинск", ОП "Стерлибашево", ОП "Магинск", ОП "Новобелокатай"</t>
  </si>
  <si>
    <t>Техническое перевооружение и реконструкция</t>
  </si>
  <si>
    <t>Энергосбережение и повышение энергетической эффективности</t>
  </si>
  <si>
    <t>Создание систем противоаварийной и режимной автоматики</t>
  </si>
  <si>
    <t>Создание систем телемеханики и связи</t>
  </si>
  <si>
    <t>производственно-техническая необходимость</t>
  </si>
  <si>
    <t>2014 года</t>
  </si>
  <si>
    <t>программы за 1 квартал 2014 год, млн. рублей с НДС</t>
  </si>
  <si>
    <t>[1 квартал 2014 год]</t>
  </si>
  <si>
    <t>Реконструкция ВЛ – 0,4 кВ</t>
  </si>
  <si>
    <t>Реконструкция ВЛ – 10 кВ</t>
  </si>
  <si>
    <t>Замена ТП</t>
  </si>
  <si>
    <t>АСКУЭ</t>
  </si>
  <si>
    <t>Оптимизация сети</t>
  </si>
  <si>
    <t>Мероприятия по надежности</t>
  </si>
  <si>
    <t>Ввод новых объектов (технологическое присоединение)</t>
  </si>
  <si>
    <t>2.2.1.</t>
  </si>
  <si>
    <t>Причины отклонений</t>
  </si>
  <si>
    <t>Не поступление денежныж средств от ООО "Башкирэнерго"</t>
  </si>
  <si>
    <t>1.1.1</t>
  </si>
  <si>
    <t>1.1.2.</t>
  </si>
  <si>
    <t>1.1.3.</t>
  </si>
  <si>
    <t>1.1.4.</t>
  </si>
  <si>
    <t>1.1.5.</t>
  </si>
  <si>
    <t>1.1.6.</t>
  </si>
  <si>
    <t>[4 квартал 2013 год]</t>
  </si>
  <si>
    <t>оптимизация затрат</t>
  </si>
  <si>
    <t>программы за 2 квартал 2014 год, млн. рублей с НДС</t>
  </si>
  <si>
    <t>увеличение цен на материалы, уточнее физических объемов</t>
  </si>
  <si>
    <t>на отчетную дату, инв. программа по реконструкции ВЛ-0,4 кВ реализована не в полном объеме, т.к. согласно графика выполнение в 3 кв. 2014г.</t>
  </si>
  <si>
    <t>Приложение №1</t>
  </si>
  <si>
    <t>А.А Нусенкис</t>
  </si>
  <si>
    <t>Отчет об исполнении инвестиционной программы за 3 квартал 2014 год, млн. рублей с НДС</t>
  </si>
  <si>
    <t>[3 кв. 2014 год]</t>
  </si>
  <si>
    <t>Отчет об исполнении инвестиционной программы за 9 месяцев 2014 год, млн. рублей с НДС</t>
  </si>
  <si>
    <t>[9 кв. 2014 год]</t>
  </si>
  <si>
    <t>Отчет об исполнении инвестиционной программы за 4 квартал 2014 год, млн. рублей с НДС</t>
  </si>
  <si>
    <t>[4 кв. 2014 год]</t>
  </si>
  <si>
    <t>ВСЕГО</t>
  </si>
  <si>
    <t>№ п/п</t>
  </si>
  <si>
    <t>1.2.1</t>
  </si>
  <si>
    <t>1.3.1</t>
  </si>
  <si>
    <t>2.1</t>
  </si>
  <si>
    <t>3.1</t>
  </si>
  <si>
    <t>3.2</t>
  </si>
  <si>
    <t>1.1.2</t>
  </si>
  <si>
    <t>1.2.2</t>
  </si>
  <si>
    <t>1.2.3</t>
  </si>
  <si>
    <t>1.3</t>
  </si>
  <si>
    <t>Производственные базы</t>
  </si>
  <si>
    <t>Реконструкция ЛЭП 10-0,4 кВ</t>
  </si>
  <si>
    <t>Привлеченные кредитные ресурсы</t>
  </si>
  <si>
    <t>Реконструкция Ф-11508, Ф-11507 ПС "Абдуллино"</t>
  </si>
  <si>
    <t>Реконструкция  ВЛ-0,4 от ТП-5713 с заменой ТМ-63кВА на ТМ-25кВА и переносом ТП в центр нагрузок в д. Мата Караидельского р-на РБ</t>
  </si>
  <si>
    <t>Замена КТПН-3689 с уменьшением мощности ТМ-250кВА на ТМ-160кВА в с. Новобелокатай</t>
  </si>
  <si>
    <t>Замена  ТМ-400кВА на ТМ-160кВА в КТП-8386 в с.Шаран.</t>
  </si>
  <si>
    <t>Замена  ТМ-630кВА на ТМ-250кВА в КТПН-2653 в с.Большеустьикинское</t>
  </si>
  <si>
    <t>1.2.4</t>
  </si>
  <si>
    <t>Замена  ТМ-100кВА в КТП-2631 в с.Большеустьикинское</t>
  </si>
  <si>
    <t>1.2.5</t>
  </si>
  <si>
    <t>Замена  ТМ-160кВА на ТМ-100кВА в КТП-2624 в с.Большеустьикинское</t>
  </si>
  <si>
    <t>1.2.6</t>
  </si>
  <si>
    <t>Установка приборов учета на границе балансовой принадлежности</t>
  </si>
  <si>
    <t>Оптимизация и усиление сети</t>
  </si>
  <si>
    <t>Реконструкция ВЛ 0,4 кВ от КТПН-27, строительство ВЛЗ-10кВ с установкой дополнительного ТП-63кВА в с.Стерлибашево.</t>
  </si>
  <si>
    <t>Строительство ВЛ-10кВ от ПС "Стерлибашево" Ф-15 для закольцовки с ВЛ-10кВ Ф-4 в с. Стерлибашево</t>
  </si>
  <si>
    <t>3</t>
  </si>
  <si>
    <t>Хозяйственное обеспечение деятельности сетевой организации</t>
  </si>
  <si>
    <t>Развитие информационной инфраструктуры</t>
  </si>
  <si>
    <t>3.1.1</t>
  </si>
  <si>
    <t>Центр обработки данных</t>
  </si>
  <si>
    <t>3.2.2</t>
  </si>
  <si>
    <t xml:space="preserve">Спецтехника </t>
  </si>
  <si>
    <t>3.2.1</t>
  </si>
  <si>
    <t>3.2.3</t>
  </si>
  <si>
    <t>Офисное помещение</t>
  </si>
  <si>
    <t>Остаток стоимости года*</t>
  </si>
  <si>
    <t xml:space="preserve">Отчет об исполнении инвестиционной программы за 4 квартал 2017 год, млн. рублей без НДС </t>
  </si>
  <si>
    <t>[4кв. 2017 год]</t>
  </si>
  <si>
    <t>Мероприятия, направленные на повышение качества оказываемых услуг</t>
  </si>
  <si>
    <t>2018 года</t>
  </si>
  <si>
    <t>причины отклонений указаны пообъектно</t>
  </si>
  <si>
    <t>оптимизация затрат, за счет проведения закупочных процедур, в сотв. с 223ФЗ</t>
  </si>
  <si>
    <t>уточнение физических объемов,оформ. проектно-сметн. докум., проведение зем-кадастр. работ, топограф. схем и др.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</si>
</sst>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25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b/>
      <i/>
      <sz val="8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.5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b/>
      <i/>
      <sz val="8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.5"/>
      <color theme="1"/>
      <name val="Times New Roman"/>
      <family val="1"/>
      <charset val="204"/>
    </font>
    <font>
      <b/>
      <sz val="8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8">
    <xf numFmtId="0" fontId="0" fillId="0" borderId="0" xfId="0"/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vertical="top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center" vertical="top"/>
    </xf>
    <xf numFmtId="0" fontId="2" fillId="0" borderId="6" xfId="0" applyNumberFormat="1" applyFont="1" applyBorder="1" applyAlignment="1">
      <alignment horizontal="center" vertical="top"/>
    </xf>
    <xf numFmtId="49" fontId="10" fillId="0" borderId="5" xfId="0" applyNumberFormat="1" applyFont="1" applyBorder="1" applyAlignment="1">
      <alignment horizontal="center"/>
    </xf>
    <xf numFmtId="49" fontId="10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left" wrapText="1"/>
    </xf>
    <xf numFmtId="49" fontId="2" fillId="0" borderId="8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wrapText="1"/>
    </xf>
    <xf numFmtId="0" fontId="10" fillId="0" borderId="9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/>
    <xf numFmtId="4" fontId="6" fillId="0" borderId="8" xfId="0" applyNumberFormat="1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/>
    </xf>
    <xf numFmtId="4" fontId="8" fillId="0" borderId="9" xfId="0" applyNumberFormat="1" applyFont="1" applyBorder="1" applyAlignment="1">
      <alignment horizontal="center" vertical="center"/>
    </xf>
    <xf numFmtId="4" fontId="8" fillId="0" borderId="8" xfId="0" applyNumberFormat="1" applyFont="1" applyBorder="1" applyAlignment="1">
      <alignment horizontal="center" vertical="center"/>
    </xf>
    <xf numFmtId="4" fontId="6" fillId="0" borderId="10" xfId="0" applyNumberFormat="1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10" fontId="6" fillId="0" borderId="8" xfId="0" applyNumberFormat="1" applyFont="1" applyBorder="1" applyAlignment="1">
      <alignment horizontal="center" vertical="center"/>
    </xf>
    <xf numFmtId="10" fontId="7" fillId="0" borderId="9" xfId="0" applyNumberFormat="1" applyFont="1" applyBorder="1" applyAlignment="1">
      <alignment horizontal="center" vertical="center"/>
    </xf>
    <xf numFmtId="10" fontId="6" fillId="0" borderId="5" xfId="0" applyNumberFormat="1" applyFont="1" applyBorder="1" applyAlignment="1">
      <alignment vertical="center"/>
    </xf>
    <xf numFmtId="49" fontId="5" fillId="0" borderId="11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left" wrapText="1"/>
    </xf>
    <xf numFmtId="4" fontId="7" fillId="0" borderId="6" xfId="0" applyNumberFormat="1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/>
    </xf>
    <xf numFmtId="4" fontId="12" fillId="0" borderId="9" xfId="0" applyNumberFormat="1" applyFont="1" applyBorder="1" applyAlignment="1">
      <alignment horizontal="center"/>
    </xf>
    <xf numFmtId="4" fontId="7" fillId="0" borderId="8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right"/>
    </xf>
    <xf numFmtId="0" fontId="18" fillId="0" borderId="8" xfId="0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10" fontId="7" fillId="0" borderId="8" xfId="0" applyNumberFormat="1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/>
    </xf>
    <xf numFmtId="4" fontId="7" fillId="0" borderId="5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vertical="center" wrapText="1"/>
    </xf>
    <xf numFmtId="4" fontId="7" fillId="2" borderId="9" xfId="0" applyNumberFormat="1" applyFont="1" applyFill="1" applyBorder="1" applyAlignment="1">
      <alignment horizontal="center" vertical="center"/>
    </xf>
    <xf numFmtId="4" fontId="7" fillId="2" borderId="10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top"/>
    </xf>
    <xf numFmtId="4" fontId="2" fillId="0" borderId="3" xfId="0" applyNumberFormat="1" applyFont="1" applyBorder="1" applyAlignment="1">
      <alignment horizontal="center" vertical="top"/>
    </xf>
    <xf numFmtId="4" fontId="7" fillId="2" borderId="10" xfId="0" applyNumberFormat="1" applyFont="1" applyFill="1" applyBorder="1" applyAlignment="1">
      <alignment horizontal="center" vertical="center"/>
    </xf>
    <xf numFmtId="10" fontId="7" fillId="0" borderId="5" xfId="0" applyNumberFormat="1" applyFont="1" applyBorder="1" applyAlignment="1">
      <alignment vertical="center"/>
    </xf>
    <xf numFmtId="4" fontId="7" fillId="2" borderId="8" xfId="0" applyNumberFormat="1" applyFont="1" applyFill="1" applyBorder="1" applyAlignment="1">
      <alignment horizontal="center" vertical="center"/>
    </xf>
    <xf numFmtId="4" fontId="12" fillId="0" borderId="9" xfId="0" applyNumberFormat="1" applyFont="1" applyBorder="1" applyAlignment="1">
      <alignment horizontal="center" vertical="center"/>
    </xf>
    <xf numFmtId="4" fontId="12" fillId="2" borderId="9" xfId="0" applyNumberFormat="1" applyFont="1" applyFill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4" fontId="7" fillId="0" borderId="5" xfId="0" applyNumberFormat="1" applyFont="1" applyBorder="1" applyAlignment="1">
      <alignment vertical="center" wrapText="1"/>
    </xf>
    <xf numFmtId="0" fontId="10" fillId="0" borderId="9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5" fontId="7" fillId="0" borderId="8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7" fillId="2" borderId="9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vertical="center"/>
    </xf>
    <xf numFmtId="164" fontId="6" fillId="0" borderId="9" xfId="0" applyNumberFormat="1" applyFont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center"/>
    </xf>
    <xf numFmtId="164" fontId="12" fillId="0" borderId="9" xfId="0" applyNumberFormat="1" applyFont="1" applyBorder="1" applyAlignment="1">
      <alignment horizontal="center" vertical="center"/>
    </xf>
    <xf numFmtId="164" fontId="12" fillId="2" borderId="9" xfId="0" applyNumberFormat="1" applyFont="1" applyFill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right"/>
    </xf>
    <xf numFmtId="10" fontId="7" fillId="0" borderId="5" xfId="0" applyNumberFormat="1" applyFont="1" applyBorder="1" applyAlignment="1">
      <alignment horizontal="center" vertical="center"/>
    </xf>
    <xf numFmtId="0" fontId="10" fillId="0" borderId="9" xfId="0" applyNumberFormat="1" applyFont="1" applyBorder="1" applyAlignment="1">
      <alignment horizontal="left" vertical="center"/>
    </xf>
    <xf numFmtId="0" fontId="2" fillId="0" borderId="11" xfId="0" applyNumberFormat="1" applyFont="1" applyBorder="1" applyAlignment="1">
      <alignment horizontal="center" vertical="center"/>
    </xf>
    <xf numFmtId="0" fontId="5" fillId="0" borderId="0" xfId="0" quotePrefix="1" applyNumberFormat="1" applyFont="1" applyBorder="1" applyAlignment="1">
      <alignment horizontal="left"/>
    </xf>
    <xf numFmtId="0" fontId="19" fillId="0" borderId="8" xfId="0" quotePrefix="1" applyFont="1" applyBorder="1" applyAlignment="1">
      <alignment horizontal="left" vertical="center" wrapText="1"/>
    </xf>
    <xf numFmtId="49" fontId="2" fillId="0" borderId="8" xfId="0" quotePrefix="1" applyNumberFormat="1" applyFont="1" applyBorder="1" applyAlignment="1">
      <alignment horizontal="center" vertical="center"/>
    </xf>
    <xf numFmtId="49" fontId="10" fillId="0" borderId="8" xfId="0" quotePrefix="1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/>
    </xf>
    <xf numFmtId="0" fontId="10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vertical="top"/>
    </xf>
    <xf numFmtId="164" fontId="10" fillId="0" borderId="8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center" vertical="center"/>
    </xf>
    <xf numFmtId="2" fontId="10" fillId="0" borderId="8" xfId="0" applyNumberFormat="1" applyFont="1" applyBorder="1" applyAlignment="1">
      <alignment horizontal="center" vertical="center"/>
    </xf>
    <xf numFmtId="10" fontId="2" fillId="0" borderId="8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/>
    </xf>
    <xf numFmtId="4" fontId="10" fillId="0" borderId="8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 vertical="top"/>
    </xf>
    <xf numFmtId="49" fontId="10" fillId="0" borderId="8" xfId="0" applyNumberFormat="1" applyFont="1" applyBorder="1" applyAlignment="1">
      <alignment horizontal="left" vertical="center"/>
    </xf>
    <xf numFmtId="4" fontId="15" fillId="0" borderId="8" xfId="0" applyNumberFormat="1" applyFont="1" applyBorder="1" applyAlignment="1">
      <alignment horizontal="center"/>
    </xf>
    <xf numFmtId="2" fontId="15" fillId="0" borderId="8" xfId="0" applyNumberFormat="1" applyFont="1" applyBorder="1" applyAlignment="1">
      <alignment horizontal="center" vertical="center"/>
    </xf>
    <xf numFmtId="2" fontId="15" fillId="2" borderId="8" xfId="0" applyNumberFormat="1" applyFont="1" applyFill="1" applyBorder="1" applyAlignment="1">
      <alignment horizontal="center" vertical="center"/>
    </xf>
    <xf numFmtId="10" fontId="15" fillId="0" borderId="8" xfId="0" applyNumberFormat="1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2" fontId="11" fillId="0" borderId="8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vertical="center" wrapText="1"/>
    </xf>
    <xf numFmtId="49" fontId="20" fillId="0" borderId="8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left" wrapText="1"/>
    </xf>
    <xf numFmtId="49" fontId="7" fillId="0" borderId="8" xfId="0" applyNumberFormat="1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4" fontId="21" fillId="0" borderId="8" xfId="0" applyNumberFormat="1" applyFont="1" applyBorder="1" applyAlignment="1">
      <alignment horizontal="center" vertical="center"/>
    </xf>
    <xf numFmtId="4" fontId="22" fillId="0" borderId="8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left"/>
    </xf>
    <xf numFmtId="4" fontId="18" fillId="0" borderId="8" xfId="0" applyNumberFormat="1" applyFont="1" applyFill="1" applyBorder="1" applyAlignment="1">
      <alignment horizontal="left" vertical="center" wrapText="1"/>
    </xf>
    <xf numFmtId="165" fontId="23" fillId="0" borderId="8" xfId="0" applyNumberFormat="1" applyFont="1" applyBorder="1" applyAlignment="1">
      <alignment horizontal="left" vertical="center" wrapText="1"/>
    </xf>
    <xf numFmtId="165" fontId="24" fillId="0" borderId="8" xfId="0" applyNumberFormat="1" applyFont="1" applyBorder="1" applyAlignment="1">
      <alignment horizontal="left" vertical="center" wrapText="1"/>
    </xf>
    <xf numFmtId="4" fontId="19" fillId="0" borderId="8" xfId="0" applyNumberFormat="1" applyFont="1" applyBorder="1" applyAlignment="1">
      <alignment horizontal="left" vertical="center" wrapText="1"/>
    </xf>
    <xf numFmtId="165" fontId="18" fillId="0" borderId="8" xfId="0" applyNumberFormat="1" applyFont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/>
    </xf>
    <xf numFmtId="2" fontId="10" fillId="2" borderId="8" xfId="0" applyNumberFormat="1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vertical="center"/>
    </xf>
    <xf numFmtId="4" fontId="6" fillId="0" borderId="6" xfId="0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4" fontId="6" fillId="0" borderId="10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top"/>
    </xf>
    <xf numFmtId="0" fontId="2" fillId="0" borderId="12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/>
    </xf>
    <xf numFmtId="0" fontId="2" fillId="0" borderId="10" xfId="0" applyNumberFormat="1" applyFont="1" applyBorder="1" applyAlignment="1">
      <alignment horizontal="center" vertical="top"/>
    </xf>
    <xf numFmtId="0" fontId="2" fillId="0" borderId="11" xfId="0" applyNumberFormat="1" applyFont="1" applyBorder="1" applyAlignment="1">
      <alignment horizontal="center" vertical="top"/>
    </xf>
    <xf numFmtId="0" fontId="2" fillId="0" borderId="9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10" fontId="6" fillId="0" borderId="6" xfId="0" applyNumberFormat="1" applyFont="1" applyBorder="1" applyAlignment="1">
      <alignment horizontal="center" vertical="center"/>
    </xf>
    <xf numFmtId="10" fontId="6" fillId="0" borderId="10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/>
    </xf>
    <xf numFmtId="0" fontId="0" fillId="0" borderId="1" xfId="0" applyBorder="1"/>
    <xf numFmtId="10" fontId="6" fillId="0" borderId="4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right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4" fontId="7" fillId="0" borderId="6" xfId="0" applyNumberFormat="1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wrapText="1"/>
    </xf>
    <xf numFmtId="49" fontId="10" fillId="0" borderId="7" xfId="0" applyNumberFormat="1" applyFont="1" applyBorder="1" applyAlignment="1">
      <alignment horizontal="center" wrapText="1"/>
    </xf>
    <xf numFmtId="49" fontId="11" fillId="0" borderId="9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top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/>
    </xf>
    <xf numFmtId="4" fontId="7" fillId="2" borderId="10" xfId="0" applyNumberFormat="1" applyFont="1" applyFill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0" borderId="10" xfId="0" applyNumberFormat="1" applyFont="1" applyBorder="1" applyAlignment="1">
      <alignment horizontal="center" vertical="center"/>
    </xf>
    <xf numFmtId="4" fontId="7" fillId="2" borderId="5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/>
    </xf>
    <xf numFmtId="4" fontId="7" fillId="2" borderId="4" xfId="0" applyNumberFormat="1" applyFont="1" applyFill="1" applyBorder="1" applyAlignment="1">
      <alignment horizontal="center" vertical="center"/>
    </xf>
    <xf numFmtId="10" fontId="7" fillId="0" borderId="4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center"/>
    </xf>
    <xf numFmtId="2" fontId="10" fillId="0" borderId="6" xfId="0" applyNumberFormat="1" applyFont="1" applyBorder="1" applyAlignment="1">
      <alignment horizontal="center" vertical="center" wrapText="1"/>
    </xf>
    <xf numFmtId="2" fontId="10" fillId="0" borderId="10" xfId="0" applyNumberFormat="1" applyFont="1" applyBorder="1" applyAlignment="1">
      <alignment horizontal="center" vertical="center" wrapText="1"/>
    </xf>
    <xf numFmtId="2" fontId="10" fillId="0" borderId="5" xfId="0" applyNumberFormat="1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165" fontId="18" fillId="0" borderId="5" xfId="0" applyNumberFormat="1" applyFont="1" applyBorder="1" applyAlignment="1">
      <alignment horizontal="left" vertical="center" wrapText="1"/>
    </xf>
    <xf numFmtId="165" fontId="18" fillId="0" borderId="7" xfId="0" applyNumberFormat="1" applyFont="1" applyBorder="1" applyAlignment="1">
      <alignment horizontal="left" vertical="center" wrapText="1"/>
    </xf>
    <xf numFmtId="49" fontId="10" fillId="0" borderId="5" xfId="0" applyNumberFormat="1" applyFont="1" applyBorder="1" applyAlignment="1">
      <alignment horizontal="left" vertical="center" wrapText="1"/>
    </xf>
    <xf numFmtId="49" fontId="10" fillId="0" borderId="7" xfId="0" applyNumberFormat="1" applyFont="1" applyBorder="1" applyAlignment="1">
      <alignment horizontal="left" vertical="center" wrapText="1"/>
    </xf>
    <xf numFmtId="0" fontId="16" fillId="0" borderId="0" xfId="0" quotePrefix="1" applyNumberFormat="1" applyFont="1" applyBorder="1" applyAlignment="1">
      <alignment horizontal="center"/>
    </xf>
    <xf numFmtId="0" fontId="16" fillId="0" borderId="0" xfId="0" applyNumberFormat="1" applyFont="1" applyBorder="1" applyAlignment="1">
      <alignment horizontal="center"/>
    </xf>
    <xf numFmtId="0" fontId="16" fillId="0" borderId="0" xfId="0" applyNumberFormat="1" applyFont="1" applyBorder="1" applyAlignment="1">
      <alignment horizontal="right"/>
    </xf>
    <xf numFmtId="0" fontId="16" fillId="0" borderId="0" xfId="0" applyNumberFormat="1" applyFont="1" applyBorder="1" applyAlignment="1">
      <alignment horizontal="left"/>
    </xf>
    <xf numFmtId="0" fontId="10" fillId="0" borderId="4" xfId="0" quotePrefix="1" applyNumberFormat="1" applyFont="1" applyBorder="1" applyAlignment="1">
      <alignment horizontal="center" vertical="center"/>
    </xf>
    <xf numFmtId="0" fontId="10" fillId="0" borderId="9" xfId="0" applyNumberFormat="1" applyFont="1" applyBorder="1" applyAlignment="1">
      <alignment horizontal="center" vertical="top"/>
    </xf>
    <xf numFmtId="0" fontId="17" fillId="0" borderId="1" xfId="0" applyFont="1" applyBorder="1"/>
    <xf numFmtId="0" fontId="2" fillId="0" borderId="5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0" fontId="10" fillId="0" borderId="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  <pageSetUpPr fitToPage="1"/>
  </sheetPr>
  <dimension ref="A1:CO54"/>
  <sheetViews>
    <sheetView zoomScaleNormal="130" zoomScaleSheetLayoutView="100" workbookViewId="0">
      <selection activeCell="F54" sqref="F54"/>
    </sheetView>
  </sheetViews>
  <sheetFormatPr defaultColWidth="1.42578125" defaultRowHeight="12.75"/>
  <cols>
    <col min="1" max="1" width="7" style="1" customWidth="1"/>
    <col min="2" max="2" width="31.28515625" style="1" customWidth="1"/>
    <col min="3" max="3" width="9.5703125" style="1" customWidth="1"/>
    <col min="4" max="4" width="8.140625" style="1" customWidth="1"/>
    <col min="5" max="5" width="7" style="1" customWidth="1"/>
    <col min="6" max="6" width="7.140625" style="1" customWidth="1"/>
    <col min="7" max="7" width="7.42578125" style="1" customWidth="1"/>
    <col min="8" max="8" width="8.42578125" style="1" customWidth="1"/>
    <col min="9" max="9" width="7" style="1" customWidth="1"/>
    <col min="10" max="10" width="8.42578125" style="1" customWidth="1"/>
    <col min="11" max="11" width="7.140625" style="1" customWidth="1"/>
    <col min="12" max="12" width="6.7109375" style="1" customWidth="1"/>
    <col min="13" max="13" width="7.140625" style="1" customWidth="1"/>
    <col min="14" max="14" width="9.28515625" style="1" customWidth="1"/>
    <col min="15" max="15" width="9.85546875" style="1" customWidth="1"/>
    <col min="16" max="16" width="8.28515625" style="1" customWidth="1"/>
    <col min="17" max="18" width="8.85546875" style="1" customWidth="1"/>
    <col min="19" max="19" width="10.28515625" style="1" customWidth="1"/>
    <col min="20" max="20" width="8" style="1" customWidth="1"/>
    <col min="21" max="21" width="10.42578125" style="1" customWidth="1"/>
    <col min="22" max="22" width="11.85546875" style="1" customWidth="1"/>
    <col min="23" max="23" width="16.5703125" style="1" customWidth="1"/>
    <col min="24" max="16384" width="1.42578125" style="1"/>
  </cols>
  <sheetData>
    <row r="1" spans="1:93" s="3" customFormat="1" ht="11.25">
      <c r="W1" s="4" t="s">
        <v>43</v>
      </c>
    </row>
    <row r="2" spans="1:93" s="3" customFormat="1" ht="11.25">
      <c r="W2" s="4" t="s">
        <v>14</v>
      </c>
    </row>
    <row r="3" spans="1:93" s="3" customFormat="1" ht="11.25">
      <c r="W3" s="4" t="s">
        <v>70</v>
      </c>
    </row>
    <row r="4" spans="1:93" s="15" customFormat="1" ht="8.1" customHeight="1"/>
    <row r="5" spans="1:93" s="18" customFormat="1" ht="14.25">
      <c r="A5" s="195" t="s">
        <v>59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2" t="s">
        <v>78</v>
      </c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</row>
    <row r="6" spans="1:93" s="18" customFormat="1" ht="14.25">
      <c r="A6" s="195" t="s">
        <v>60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2" t="s">
        <v>61</v>
      </c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</row>
    <row r="7" spans="1:93" s="16" customFormat="1" ht="8.1" customHeight="1"/>
    <row r="8" spans="1:93" s="16" customFormat="1" ht="12">
      <c r="W8" s="15" t="s">
        <v>16</v>
      </c>
    </row>
    <row r="9" spans="1:93" s="16" customFormat="1" ht="12">
      <c r="W9" s="15" t="s">
        <v>17</v>
      </c>
    </row>
    <row r="10" spans="1:93" s="16" customFormat="1" ht="12">
      <c r="W10" s="37"/>
    </row>
    <row r="11" spans="1:93" s="7" customFormat="1" ht="12">
      <c r="W11" s="36" t="s">
        <v>79</v>
      </c>
    </row>
    <row r="12" spans="1:93" s="16" customFormat="1" ht="12">
      <c r="U12" s="64" t="s">
        <v>80</v>
      </c>
      <c r="V12" s="49"/>
      <c r="W12" s="16" t="s">
        <v>90</v>
      </c>
    </row>
    <row r="13" spans="1:93" s="16" customFormat="1" ht="12">
      <c r="W13" s="15" t="s">
        <v>63</v>
      </c>
    </row>
    <row r="14" spans="1:93" s="16" customFormat="1" ht="8.1" customHeight="1"/>
    <row r="15" spans="1:93" s="8" customFormat="1" ht="11.25">
      <c r="A15" s="184" t="s">
        <v>1</v>
      </c>
      <c r="B15" s="184" t="s">
        <v>2</v>
      </c>
      <c r="C15" s="25" t="s">
        <v>18</v>
      </c>
      <c r="D15" s="176" t="s">
        <v>25</v>
      </c>
      <c r="E15" s="177"/>
      <c r="F15" s="177"/>
      <c r="G15" s="177"/>
      <c r="H15" s="177"/>
      <c r="I15" s="177"/>
      <c r="J15" s="177"/>
      <c r="K15" s="177"/>
      <c r="L15" s="177"/>
      <c r="M15" s="219"/>
      <c r="N15" s="176" t="s">
        <v>53</v>
      </c>
      <c r="O15" s="177"/>
      <c r="P15" s="176" t="s">
        <v>56</v>
      </c>
      <c r="Q15" s="177"/>
      <c r="R15" s="25" t="s">
        <v>27</v>
      </c>
      <c r="S15" s="210" t="s">
        <v>52</v>
      </c>
      <c r="T15" s="211"/>
      <c r="U15" s="211"/>
      <c r="V15" s="212"/>
      <c r="W15" s="184" t="s">
        <v>101</v>
      </c>
    </row>
    <row r="16" spans="1:93" s="8" customFormat="1" ht="11.25">
      <c r="A16" s="185"/>
      <c r="B16" s="185"/>
      <c r="C16" s="22" t="s">
        <v>19</v>
      </c>
      <c r="D16" s="213" t="s">
        <v>109</v>
      </c>
      <c r="E16" s="214"/>
      <c r="F16" s="214"/>
      <c r="G16" s="214"/>
      <c r="H16" s="214"/>
      <c r="I16" s="214"/>
      <c r="J16" s="214"/>
      <c r="K16" s="214"/>
      <c r="L16" s="214"/>
      <c r="M16" s="215"/>
      <c r="N16" s="178" t="s">
        <v>54</v>
      </c>
      <c r="O16" s="179"/>
      <c r="P16" s="178" t="s">
        <v>57</v>
      </c>
      <c r="Q16" s="179"/>
      <c r="R16" s="22" t="s">
        <v>28</v>
      </c>
      <c r="S16" s="213"/>
      <c r="T16" s="214"/>
      <c r="U16" s="214"/>
      <c r="V16" s="215"/>
      <c r="W16" s="185"/>
    </row>
    <row r="17" spans="1:23" s="8" customFormat="1" ht="11.25">
      <c r="A17" s="185"/>
      <c r="B17" s="185"/>
      <c r="C17" s="22" t="s">
        <v>20</v>
      </c>
      <c r="D17" s="216"/>
      <c r="E17" s="217"/>
      <c r="F17" s="217"/>
      <c r="G17" s="217"/>
      <c r="H17" s="217"/>
      <c r="I17" s="217"/>
      <c r="J17" s="217"/>
      <c r="K17" s="217"/>
      <c r="L17" s="217"/>
      <c r="M17" s="218"/>
      <c r="N17" s="178" t="s">
        <v>55</v>
      </c>
      <c r="O17" s="179"/>
      <c r="P17" s="178" t="s">
        <v>58</v>
      </c>
      <c r="Q17" s="179"/>
      <c r="R17" s="22" t="s">
        <v>29</v>
      </c>
      <c r="S17" s="216"/>
      <c r="T17" s="217"/>
      <c r="U17" s="217"/>
      <c r="V17" s="218"/>
      <c r="W17" s="185"/>
    </row>
    <row r="18" spans="1:23" s="8" customFormat="1">
      <c r="A18" s="185"/>
      <c r="B18" s="185"/>
      <c r="C18" s="24" t="s">
        <v>62</v>
      </c>
      <c r="D18" s="180" t="s">
        <v>21</v>
      </c>
      <c r="E18" s="181"/>
      <c r="F18" s="180" t="s">
        <v>22</v>
      </c>
      <c r="G18" s="181"/>
      <c r="H18" s="180" t="s">
        <v>23</v>
      </c>
      <c r="I18" s="181"/>
      <c r="J18" s="182" t="s">
        <v>69</v>
      </c>
      <c r="K18" s="183"/>
      <c r="L18" s="182" t="s">
        <v>26</v>
      </c>
      <c r="M18" s="193"/>
      <c r="N18" s="180"/>
      <c r="O18" s="181"/>
      <c r="P18" s="180" t="s">
        <v>15</v>
      </c>
      <c r="Q18" s="181"/>
      <c r="R18" s="24" t="s">
        <v>30</v>
      </c>
      <c r="S18" s="184" t="s">
        <v>15</v>
      </c>
      <c r="T18" s="184" t="s">
        <v>35</v>
      </c>
      <c r="U18" s="182" t="s">
        <v>36</v>
      </c>
      <c r="V18" s="183"/>
      <c r="W18" s="185"/>
    </row>
    <row r="19" spans="1:23" s="8" customFormat="1" ht="11.25">
      <c r="A19" s="185"/>
      <c r="B19" s="185"/>
      <c r="C19" s="24"/>
      <c r="D19" s="25" t="s">
        <v>47</v>
      </c>
      <c r="E19" s="23" t="s">
        <v>48</v>
      </c>
      <c r="F19" s="23" t="s">
        <v>24</v>
      </c>
      <c r="G19" s="23" t="s">
        <v>49</v>
      </c>
      <c r="H19" s="22" t="s">
        <v>24</v>
      </c>
      <c r="I19" s="23" t="s">
        <v>49</v>
      </c>
      <c r="J19" s="22" t="s">
        <v>24</v>
      </c>
      <c r="K19" s="23" t="s">
        <v>49</v>
      </c>
      <c r="L19" s="26" t="s">
        <v>24</v>
      </c>
      <c r="M19" s="25" t="s">
        <v>49</v>
      </c>
      <c r="N19" s="22" t="s">
        <v>21</v>
      </c>
      <c r="O19" s="23" t="s">
        <v>66</v>
      </c>
      <c r="P19" s="22" t="s">
        <v>21</v>
      </c>
      <c r="Q19" s="23" t="s">
        <v>66</v>
      </c>
      <c r="R19" s="22" t="s">
        <v>31</v>
      </c>
      <c r="S19" s="185"/>
      <c r="T19" s="185"/>
      <c r="U19" s="22" t="s">
        <v>37</v>
      </c>
      <c r="V19" s="22" t="s">
        <v>37</v>
      </c>
      <c r="W19" s="185"/>
    </row>
    <row r="20" spans="1:23" s="8" customFormat="1" ht="11.25">
      <c r="A20" s="185"/>
      <c r="B20" s="185"/>
      <c r="C20" s="24"/>
      <c r="D20" s="22"/>
      <c r="E20" s="23"/>
      <c r="F20" s="23"/>
      <c r="G20" s="23"/>
      <c r="H20" s="22"/>
      <c r="I20" s="23"/>
      <c r="J20" s="22"/>
      <c r="K20" s="23"/>
      <c r="L20" s="22"/>
      <c r="M20" s="23"/>
      <c r="N20" s="22"/>
      <c r="O20" s="23" t="s">
        <v>67</v>
      </c>
      <c r="P20" s="22"/>
      <c r="Q20" s="23" t="s">
        <v>67</v>
      </c>
      <c r="R20" s="24" t="s">
        <v>32</v>
      </c>
      <c r="S20" s="185"/>
      <c r="T20" s="185"/>
      <c r="U20" s="22" t="s">
        <v>19</v>
      </c>
      <c r="V20" s="22" t="s">
        <v>19</v>
      </c>
      <c r="W20" s="185"/>
    </row>
    <row r="21" spans="1:23" s="8" customFormat="1" ht="11.25">
      <c r="A21" s="185"/>
      <c r="B21" s="185"/>
      <c r="C21" s="24"/>
      <c r="D21" s="22"/>
      <c r="E21" s="23"/>
      <c r="F21" s="23"/>
      <c r="G21" s="23"/>
      <c r="H21" s="22"/>
      <c r="I21" s="23"/>
      <c r="J21" s="22"/>
      <c r="K21" s="23"/>
      <c r="L21" s="22"/>
      <c r="M21" s="23"/>
      <c r="N21" s="22"/>
      <c r="O21" s="23" t="s">
        <v>68</v>
      </c>
      <c r="P21" s="22"/>
      <c r="Q21" s="23" t="s">
        <v>68</v>
      </c>
      <c r="R21" s="24" t="s">
        <v>33</v>
      </c>
      <c r="S21" s="185"/>
      <c r="T21" s="185"/>
      <c r="U21" s="22" t="s">
        <v>38</v>
      </c>
      <c r="V21" s="22" t="s">
        <v>38</v>
      </c>
      <c r="W21" s="185"/>
    </row>
    <row r="22" spans="1:23" s="8" customFormat="1" ht="11.25">
      <c r="A22" s="185"/>
      <c r="B22" s="185"/>
      <c r="C22" s="24"/>
      <c r="D22" s="22"/>
      <c r="E22" s="23"/>
      <c r="F22" s="23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4"/>
      <c r="S22" s="185"/>
      <c r="T22" s="185"/>
      <c r="U22" s="22" t="s">
        <v>39</v>
      </c>
      <c r="V22" s="22" t="s">
        <v>41</v>
      </c>
      <c r="W22" s="185"/>
    </row>
    <row r="23" spans="1:23" s="8" customFormat="1" ht="11.25">
      <c r="A23" s="186"/>
      <c r="B23" s="186"/>
      <c r="C23" s="24"/>
      <c r="D23" s="3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186"/>
      <c r="T23" s="186"/>
      <c r="U23" s="22" t="s">
        <v>40</v>
      </c>
      <c r="V23" s="22" t="s">
        <v>42</v>
      </c>
      <c r="W23" s="186"/>
    </row>
    <row r="24" spans="1:23" s="11" customFormat="1" ht="15.75" customHeight="1">
      <c r="A24" s="34"/>
      <c r="B24" s="35" t="s">
        <v>3</v>
      </c>
      <c r="C24" s="53">
        <f>C25+C41+C44</f>
        <v>8.9295760000000008</v>
      </c>
      <c r="D24" s="54">
        <f>D25+D41</f>
        <v>8.3889999999999993</v>
      </c>
      <c r="E24" s="54">
        <f>E25+E41</f>
        <v>8.9850000000000012</v>
      </c>
      <c r="F24" s="38">
        <f>F25+F41+F47</f>
        <v>2.0975000000000001</v>
      </c>
      <c r="G24" s="38">
        <f t="shared" ref="G24:L24" si="0">G25+G41+G47</f>
        <v>6.8904880000000004</v>
      </c>
      <c r="H24" s="38">
        <f t="shared" si="0"/>
        <v>2.0975000000000001</v>
      </c>
      <c r="I24" s="38">
        <f t="shared" si="0"/>
        <v>1.283453</v>
      </c>
      <c r="J24" s="38">
        <f t="shared" si="0"/>
        <v>2.0975000000000001</v>
      </c>
      <c r="K24" s="38">
        <f t="shared" si="0"/>
        <v>0.10720300000000001</v>
      </c>
      <c r="L24" s="38">
        <f t="shared" si="0"/>
        <v>2.0975000000000001</v>
      </c>
      <c r="M24" s="38">
        <f>M25+M41+M47</f>
        <v>0.70435999999999999</v>
      </c>
      <c r="N24" s="38">
        <f>E24</f>
        <v>8.9850000000000012</v>
      </c>
      <c r="O24" s="38">
        <f>M24</f>
        <v>0.70435999999999999</v>
      </c>
      <c r="P24" s="38">
        <f>E24</f>
        <v>8.9850000000000012</v>
      </c>
      <c r="Q24" s="38">
        <f>M24</f>
        <v>0.70435999999999999</v>
      </c>
      <c r="R24" s="38">
        <v>0</v>
      </c>
      <c r="S24" s="38">
        <f>E24-D24</f>
        <v>0.59600000000000186</v>
      </c>
      <c r="T24" s="46">
        <f>S24/D24</f>
        <v>7.1045416616998674E-2</v>
      </c>
      <c r="U24" s="38"/>
      <c r="V24" s="38"/>
      <c r="W24" s="38"/>
    </row>
    <row r="25" spans="1:23" s="12" customFormat="1" ht="10.5">
      <c r="A25" s="200" t="s">
        <v>64</v>
      </c>
      <c r="B25" s="220" t="s">
        <v>85</v>
      </c>
      <c r="C25" s="190">
        <f t="shared" ref="C25:M25" si="1">C27+C33+C36+C38</f>
        <v>8.9295760000000008</v>
      </c>
      <c r="D25" s="190">
        <f t="shared" si="1"/>
        <v>8.3889999999999993</v>
      </c>
      <c r="E25" s="190">
        <f t="shared" si="1"/>
        <v>6.6320000000000006</v>
      </c>
      <c r="F25" s="169">
        <f>F27+F33+F36+F38</f>
        <v>2.0975000000000001</v>
      </c>
      <c r="G25" s="169">
        <f t="shared" si="1"/>
        <v>6.5819770000000002</v>
      </c>
      <c r="H25" s="169">
        <f t="shared" si="1"/>
        <v>2.0975000000000001</v>
      </c>
      <c r="I25" s="169">
        <f t="shared" si="1"/>
        <v>4.9895999999999996E-2</v>
      </c>
      <c r="J25" s="169">
        <f t="shared" si="1"/>
        <v>2.0975000000000001</v>
      </c>
      <c r="K25" s="169">
        <f t="shared" si="1"/>
        <v>0</v>
      </c>
      <c r="L25" s="169">
        <f t="shared" si="1"/>
        <v>2.0975000000000001</v>
      </c>
      <c r="M25" s="169">
        <f t="shared" si="1"/>
        <v>0</v>
      </c>
      <c r="N25" s="169">
        <f>M25</f>
        <v>0</v>
      </c>
      <c r="O25" s="169">
        <f>N25</f>
        <v>0</v>
      </c>
      <c r="P25" s="169">
        <f>O25</f>
        <v>0</v>
      </c>
      <c r="Q25" s="169">
        <f>P25</f>
        <v>0</v>
      </c>
      <c r="R25" s="169">
        <v>0</v>
      </c>
      <c r="S25" s="172">
        <f>E25-D25</f>
        <v>-1.7569999999999988</v>
      </c>
      <c r="T25" s="187">
        <f>S25/D25</f>
        <v>-0.20944093455715806</v>
      </c>
      <c r="U25" s="169"/>
      <c r="V25" s="169"/>
      <c r="W25" s="172"/>
    </row>
    <row r="26" spans="1:23" s="12" customFormat="1" ht="10.5">
      <c r="A26" s="201"/>
      <c r="B26" s="221"/>
      <c r="C26" s="191"/>
      <c r="D26" s="191"/>
      <c r="E26" s="19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3"/>
      <c r="T26" s="188"/>
      <c r="U26" s="171"/>
      <c r="V26" s="171"/>
      <c r="W26" s="173"/>
    </row>
    <row r="27" spans="1:23" s="12" customFormat="1" ht="10.5">
      <c r="A27" s="200" t="s">
        <v>4</v>
      </c>
      <c r="B27" s="206" t="s">
        <v>86</v>
      </c>
      <c r="C27" s="190">
        <f>C29+C30+C31+C32</f>
        <v>8.9295760000000008</v>
      </c>
      <c r="D27" s="190">
        <f>D29+D30</f>
        <v>8.3889999999999993</v>
      </c>
      <c r="E27" s="190">
        <f>E29+E30+E31+E32</f>
        <v>6.6320000000000006</v>
      </c>
      <c r="F27" s="169">
        <f>F29+F30</f>
        <v>2.0975000000000001</v>
      </c>
      <c r="G27" s="169">
        <f>G29+G30+G31+G32</f>
        <v>6.5819770000000002</v>
      </c>
      <c r="H27" s="169">
        <f t="shared" ref="H27:Q27" si="2">H29+H30</f>
        <v>2.0975000000000001</v>
      </c>
      <c r="I27" s="169">
        <f>I29+I30+I31+I32</f>
        <v>4.9895999999999996E-2</v>
      </c>
      <c r="J27" s="169">
        <f t="shared" si="2"/>
        <v>2.0975000000000001</v>
      </c>
      <c r="K27" s="169">
        <f>K29+K30+K31+K32</f>
        <v>0</v>
      </c>
      <c r="L27" s="169">
        <f>L29+L30</f>
        <v>2.0975000000000001</v>
      </c>
      <c r="M27" s="169">
        <f t="shared" si="2"/>
        <v>0</v>
      </c>
      <c r="N27" s="169">
        <f>N29+N30+N31+N32</f>
        <v>6.6318730000000006</v>
      </c>
      <c r="O27" s="169">
        <f t="shared" si="2"/>
        <v>0</v>
      </c>
      <c r="P27" s="172">
        <f>P29+P30+P31+P32</f>
        <v>6.6318730000000006</v>
      </c>
      <c r="Q27" s="169">
        <f t="shared" si="2"/>
        <v>0</v>
      </c>
      <c r="R27" s="169">
        <v>0</v>
      </c>
      <c r="S27" s="169">
        <f>E27-D27</f>
        <v>-1.7569999999999988</v>
      </c>
      <c r="T27" s="187">
        <f>S27/D27</f>
        <v>-0.20944093455715806</v>
      </c>
      <c r="U27" s="169"/>
      <c r="V27" s="169"/>
      <c r="W27" s="172"/>
    </row>
    <row r="28" spans="1:23" s="12" customFormat="1" ht="10.5">
      <c r="A28" s="201"/>
      <c r="B28" s="207"/>
      <c r="C28" s="191"/>
      <c r="D28" s="191"/>
      <c r="E28" s="19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3"/>
      <c r="Q28" s="171"/>
      <c r="R28" s="171"/>
      <c r="S28" s="171"/>
      <c r="T28" s="188"/>
      <c r="U28" s="171"/>
      <c r="V28" s="171"/>
      <c r="W28" s="173"/>
    </row>
    <row r="29" spans="1:23" s="13" customFormat="1" ht="33.75" hidden="1">
      <c r="A29" s="67" t="s">
        <v>103</v>
      </c>
      <c r="B29" s="30" t="s">
        <v>81</v>
      </c>
      <c r="C29" s="54">
        <v>0.69339600000000001</v>
      </c>
      <c r="D29" s="54">
        <v>6.4489999999999998</v>
      </c>
      <c r="E29" s="54">
        <v>0</v>
      </c>
      <c r="F29" s="39">
        <v>1.6125</v>
      </c>
      <c r="G29" s="39">
        <v>0</v>
      </c>
      <c r="H29" s="39">
        <f>F29</f>
        <v>1.6125</v>
      </c>
      <c r="I29" s="39">
        <v>0</v>
      </c>
      <c r="J29" s="39">
        <f>H29</f>
        <v>1.6125</v>
      </c>
      <c r="K29" s="39">
        <v>0</v>
      </c>
      <c r="L29" s="39">
        <f>J29</f>
        <v>1.6125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f>E29-D29</f>
        <v>-6.4489999999999998</v>
      </c>
      <c r="T29" s="46">
        <f>S29/D29</f>
        <v>-1</v>
      </c>
      <c r="U29" s="39"/>
      <c r="V29" s="39"/>
      <c r="W29" s="40"/>
    </row>
    <row r="30" spans="1:23" s="13" customFormat="1" ht="33.75" hidden="1">
      <c r="A30" s="67" t="s">
        <v>104</v>
      </c>
      <c r="B30" s="30" t="s">
        <v>82</v>
      </c>
      <c r="C30" s="54">
        <v>0</v>
      </c>
      <c r="D30" s="54">
        <v>1.94</v>
      </c>
      <c r="E30" s="54">
        <v>0.47</v>
      </c>
      <c r="F30" s="39">
        <v>0.48499999999999999</v>
      </c>
      <c r="G30" s="39">
        <v>0.46174500000000002</v>
      </c>
      <c r="H30" s="39">
        <f>F30</f>
        <v>0.48499999999999999</v>
      </c>
      <c r="I30" s="39">
        <v>7.4549999999999998E-3</v>
      </c>
      <c r="J30" s="39">
        <f>H30</f>
        <v>0.48499999999999999</v>
      </c>
      <c r="K30" s="39">
        <v>0</v>
      </c>
      <c r="L30" s="39">
        <f>J30</f>
        <v>0.48499999999999999</v>
      </c>
      <c r="M30" s="39">
        <v>0</v>
      </c>
      <c r="N30" s="39">
        <f>G30+I30+K30</f>
        <v>0.46920000000000001</v>
      </c>
      <c r="O30" s="39">
        <v>0</v>
      </c>
      <c r="P30" s="39">
        <f>I30+K30+M30+G30</f>
        <v>0.46920000000000001</v>
      </c>
      <c r="Q30" s="39">
        <v>0</v>
      </c>
      <c r="R30" s="39">
        <v>0</v>
      </c>
      <c r="S30" s="39">
        <f>E30-D30</f>
        <v>-1.47</v>
      </c>
      <c r="T30" s="46">
        <f>S30/D30</f>
        <v>-0.75773195876288657</v>
      </c>
      <c r="U30" s="39"/>
      <c r="V30" s="39"/>
      <c r="W30" s="40"/>
    </row>
    <row r="31" spans="1:23" s="13" customFormat="1" ht="33.75" hidden="1">
      <c r="A31" s="67" t="s">
        <v>105</v>
      </c>
      <c r="B31" s="50" t="s">
        <v>83</v>
      </c>
      <c r="C31" s="55">
        <v>1.1882999999999999</v>
      </c>
      <c r="D31" s="55">
        <v>0</v>
      </c>
      <c r="E31" s="55">
        <v>0.26200000000000001</v>
      </c>
      <c r="F31" s="39">
        <v>0</v>
      </c>
      <c r="G31" s="39">
        <v>0.22023200000000001</v>
      </c>
      <c r="H31" s="39">
        <v>0</v>
      </c>
      <c r="I31" s="39">
        <v>4.2441E-2</v>
      </c>
      <c r="J31" s="39">
        <v>0</v>
      </c>
      <c r="K31" s="39">
        <v>0</v>
      </c>
      <c r="L31" s="51">
        <v>0</v>
      </c>
      <c r="M31" s="51">
        <v>0</v>
      </c>
      <c r="N31" s="51">
        <f>M31+K31+I31+G31</f>
        <v>0.26267299999999999</v>
      </c>
      <c r="O31" s="51">
        <v>0</v>
      </c>
      <c r="P31" s="51">
        <f>O31+M31+K31+I31+G31</f>
        <v>0.26267299999999999</v>
      </c>
      <c r="Q31" s="51">
        <v>0</v>
      </c>
      <c r="R31" s="51">
        <v>0</v>
      </c>
      <c r="S31" s="51">
        <f>E31-D31</f>
        <v>0.26200000000000001</v>
      </c>
      <c r="T31" s="46" t="e">
        <f>S31/D31</f>
        <v>#DIV/0!</v>
      </c>
      <c r="U31" s="51"/>
      <c r="V31" s="51"/>
      <c r="W31" s="45"/>
    </row>
    <row r="32" spans="1:23" s="13" customFormat="1" ht="56.25" hidden="1">
      <c r="A32" s="67" t="s">
        <v>106</v>
      </c>
      <c r="B32" s="50" t="s">
        <v>84</v>
      </c>
      <c r="C32" s="55">
        <v>7.0478800000000001</v>
      </c>
      <c r="D32" s="55">
        <v>0</v>
      </c>
      <c r="E32" s="55">
        <v>5.9</v>
      </c>
      <c r="F32" s="39">
        <v>0</v>
      </c>
      <c r="G32" s="39">
        <f>E32</f>
        <v>5.9</v>
      </c>
      <c r="H32" s="39">
        <v>0</v>
      </c>
      <c r="I32" s="39">
        <v>0</v>
      </c>
      <c r="J32" s="39">
        <v>0</v>
      </c>
      <c r="K32" s="39">
        <v>0</v>
      </c>
      <c r="L32" s="51">
        <v>0</v>
      </c>
      <c r="M32" s="51">
        <v>0</v>
      </c>
      <c r="N32" s="51">
        <f>E32</f>
        <v>5.9</v>
      </c>
      <c r="O32" s="51">
        <v>0</v>
      </c>
      <c r="P32" s="51">
        <f>G32</f>
        <v>5.9</v>
      </c>
      <c r="Q32" s="51">
        <v>0</v>
      </c>
      <c r="R32" s="51">
        <v>0</v>
      </c>
      <c r="S32" s="51">
        <f>E32-D32</f>
        <v>5.9</v>
      </c>
      <c r="T32" s="46" t="e">
        <f>S32/D32</f>
        <v>#DIV/0!</v>
      </c>
      <c r="U32" s="51"/>
      <c r="V32" s="51"/>
      <c r="W32" s="45"/>
    </row>
    <row r="33" spans="1:23" s="12" customFormat="1" ht="11.25" customHeight="1">
      <c r="A33" s="200" t="s">
        <v>5</v>
      </c>
      <c r="B33" s="206" t="s">
        <v>87</v>
      </c>
      <c r="C33" s="202">
        <v>0</v>
      </c>
      <c r="D33" s="174">
        <v>0</v>
      </c>
      <c r="E33" s="174">
        <v>0</v>
      </c>
      <c r="F33" s="174">
        <v>0</v>
      </c>
      <c r="G33" s="174">
        <v>0</v>
      </c>
      <c r="H33" s="174">
        <v>0</v>
      </c>
      <c r="I33" s="174">
        <v>0</v>
      </c>
      <c r="J33" s="174">
        <v>0</v>
      </c>
      <c r="K33" s="174">
        <v>0</v>
      </c>
      <c r="L33" s="174">
        <v>0</v>
      </c>
      <c r="M33" s="174">
        <v>0</v>
      </c>
      <c r="N33" s="174">
        <v>0</v>
      </c>
      <c r="O33" s="174">
        <v>0</v>
      </c>
      <c r="P33" s="174">
        <v>0</v>
      </c>
      <c r="Q33" s="174">
        <v>0</v>
      </c>
      <c r="R33" s="169">
        <v>0</v>
      </c>
      <c r="S33" s="169">
        <v>0</v>
      </c>
      <c r="T33" s="187" t="e">
        <v>#DIV/0!</v>
      </c>
      <c r="U33" s="169"/>
      <c r="V33" s="169"/>
      <c r="W33" s="172"/>
    </row>
    <row r="34" spans="1:23" s="12" customFormat="1" ht="11.25" customHeight="1">
      <c r="A34" s="201"/>
      <c r="B34" s="207"/>
      <c r="C34" s="203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1"/>
      <c r="S34" s="171"/>
      <c r="T34" s="188"/>
      <c r="U34" s="171"/>
      <c r="V34" s="171"/>
      <c r="W34" s="173"/>
    </row>
    <row r="35" spans="1:23" s="13" customFormat="1" ht="17.25" hidden="1" customHeight="1">
      <c r="A35" s="29"/>
      <c r="B35" s="31"/>
      <c r="C35" s="58"/>
      <c r="D35" s="39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47">
        <v>0</v>
      </c>
      <c r="U35" s="39"/>
      <c r="V35" s="39"/>
      <c r="W35" s="40"/>
    </row>
    <row r="36" spans="1:23" s="11" customFormat="1" ht="10.5">
      <c r="A36" s="200" t="s">
        <v>6</v>
      </c>
      <c r="B36" s="198" t="s">
        <v>88</v>
      </c>
      <c r="C36" s="202">
        <v>0</v>
      </c>
      <c r="D36" s="169">
        <v>0</v>
      </c>
      <c r="E36" s="169">
        <v>0</v>
      </c>
      <c r="F36" s="169">
        <v>0</v>
      </c>
      <c r="G36" s="169">
        <v>0</v>
      </c>
      <c r="H36" s="169">
        <v>0</v>
      </c>
      <c r="I36" s="169">
        <v>0</v>
      </c>
      <c r="J36" s="169">
        <v>0</v>
      </c>
      <c r="K36" s="169">
        <v>0</v>
      </c>
      <c r="L36" s="169">
        <v>0</v>
      </c>
      <c r="M36" s="169">
        <v>0</v>
      </c>
      <c r="N36" s="169">
        <v>0</v>
      </c>
      <c r="O36" s="169">
        <v>0</v>
      </c>
      <c r="P36" s="169">
        <v>0</v>
      </c>
      <c r="Q36" s="169">
        <v>0</v>
      </c>
      <c r="R36" s="169">
        <v>0</v>
      </c>
      <c r="S36" s="169">
        <v>0</v>
      </c>
      <c r="T36" s="187" t="e">
        <v>#DIV/0!</v>
      </c>
      <c r="U36" s="169"/>
      <c r="V36" s="169"/>
      <c r="W36" s="172"/>
    </row>
    <row r="37" spans="1:23" s="11" customFormat="1" ht="10.5">
      <c r="A37" s="201"/>
      <c r="B37" s="199"/>
      <c r="C37" s="203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88"/>
      <c r="U37" s="171"/>
      <c r="V37" s="171"/>
      <c r="W37" s="173"/>
    </row>
    <row r="38" spans="1:23" s="12" customFormat="1" ht="10.5">
      <c r="A38" s="200" t="s">
        <v>7</v>
      </c>
      <c r="B38" s="27" t="s">
        <v>71</v>
      </c>
      <c r="C38" s="202">
        <v>0</v>
      </c>
      <c r="D38" s="169">
        <v>0</v>
      </c>
      <c r="E38" s="169">
        <v>0</v>
      </c>
      <c r="F38" s="169">
        <v>0</v>
      </c>
      <c r="G38" s="169">
        <v>0</v>
      </c>
      <c r="H38" s="169">
        <v>0</v>
      </c>
      <c r="I38" s="169">
        <v>0</v>
      </c>
      <c r="J38" s="169">
        <v>0</v>
      </c>
      <c r="K38" s="169">
        <v>0</v>
      </c>
      <c r="L38" s="169">
        <v>0</v>
      </c>
      <c r="M38" s="169">
        <v>0</v>
      </c>
      <c r="N38" s="169">
        <v>0</v>
      </c>
      <c r="O38" s="169">
        <v>0</v>
      </c>
      <c r="P38" s="169">
        <v>0</v>
      </c>
      <c r="Q38" s="169">
        <v>0</v>
      </c>
      <c r="R38" s="169">
        <v>0</v>
      </c>
      <c r="S38" s="169">
        <v>0</v>
      </c>
      <c r="T38" s="187" t="e">
        <v>#DIV/0!</v>
      </c>
      <c r="U38" s="169"/>
      <c r="V38" s="169"/>
      <c r="W38" s="172"/>
    </row>
    <row r="39" spans="1:23" s="12" customFormat="1" ht="10.5">
      <c r="A39" s="204"/>
      <c r="B39" s="32" t="s">
        <v>72</v>
      </c>
      <c r="C39" s="205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94"/>
      <c r="U39" s="170"/>
      <c r="V39" s="170"/>
      <c r="W39" s="189"/>
    </row>
    <row r="40" spans="1:23" s="12" customFormat="1" ht="10.5">
      <c r="A40" s="201"/>
      <c r="B40" s="28" t="s">
        <v>73</v>
      </c>
      <c r="C40" s="203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1"/>
      <c r="P40" s="171"/>
      <c r="Q40" s="171"/>
      <c r="R40" s="171"/>
      <c r="S40" s="171"/>
      <c r="T40" s="188"/>
      <c r="U40" s="171"/>
      <c r="V40" s="171"/>
      <c r="W40" s="173"/>
    </row>
    <row r="41" spans="1:23" s="11" customFormat="1" ht="32.25" customHeight="1">
      <c r="A41" s="52" t="s">
        <v>8</v>
      </c>
      <c r="B41" s="62" t="s">
        <v>9</v>
      </c>
      <c r="C41" s="39">
        <v>0</v>
      </c>
      <c r="D41" s="39">
        <v>0</v>
      </c>
      <c r="E41" s="39">
        <f>E44</f>
        <v>2.3530000000000002</v>
      </c>
      <c r="F41" s="39">
        <v>0</v>
      </c>
      <c r="G41" s="39">
        <v>0.30851099999999998</v>
      </c>
      <c r="H41" s="39">
        <v>0</v>
      </c>
      <c r="I41" s="39">
        <v>1.233557</v>
      </c>
      <c r="J41" s="39">
        <v>0</v>
      </c>
      <c r="K41" s="39">
        <v>0.10720300000000001</v>
      </c>
      <c r="L41" s="39">
        <v>0</v>
      </c>
      <c r="M41" s="39">
        <v>0.70435999999999999</v>
      </c>
      <c r="N41" s="39">
        <f>M41+K41+I41+G41</f>
        <v>2.353631</v>
      </c>
      <c r="O41" s="39">
        <f>M41</f>
        <v>0.70435999999999999</v>
      </c>
      <c r="P41" s="39">
        <f>E41</f>
        <v>2.3530000000000002</v>
      </c>
      <c r="Q41" s="39">
        <f>O41</f>
        <v>0.70435999999999999</v>
      </c>
      <c r="R41" s="39">
        <v>0</v>
      </c>
      <c r="S41" s="41">
        <f>E41-D41</f>
        <v>2.3530000000000002</v>
      </c>
      <c r="T41" s="48" t="e">
        <f>S41/D41</f>
        <v>#DIV/0!</v>
      </c>
      <c r="U41" s="41"/>
      <c r="V41" s="41"/>
      <c r="W41" s="60" t="s">
        <v>89</v>
      </c>
    </row>
    <row r="42" spans="1:23" s="12" customFormat="1" ht="10.5">
      <c r="A42" s="200" t="s">
        <v>10</v>
      </c>
      <c r="B42" s="206" t="s">
        <v>86</v>
      </c>
      <c r="C42" s="202">
        <v>0</v>
      </c>
      <c r="D42" s="169">
        <v>0</v>
      </c>
      <c r="E42" s="169">
        <v>0</v>
      </c>
      <c r="F42" s="169">
        <v>0</v>
      </c>
      <c r="G42" s="169">
        <v>0</v>
      </c>
      <c r="H42" s="169">
        <v>0</v>
      </c>
      <c r="I42" s="169">
        <v>0</v>
      </c>
      <c r="J42" s="169">
        <v>0</v>
      </c>
      <c r="K42" s="169">
        <v>0</v>
      </c>
      <c r="L42" s="169">
        <v>0</v>
      </c>
      <c r="M42" s="169">
        <v>0</v>
      </c>
      <c r="N42" s="169">
        <v>0</v>
      </c>
      <c r="O42" s="169">
        <v>0</v>
      </c>
      <c r="P42" s="169">
        <v>0</v>
      </c>
      <c r="Q42" s="169">
        <v>0</v>
      </c>
      <c r="R42" s="169">
        <v>0</v>
      </c>
      <c r="S42" s="169">
        <v>0</v>
      </c>
      <c r="T42" s="187">
        <v>0</v>
      </c>
      <c r="U42" s="169"/>
      <c r="V42" s="169"/>
      <c r="W42" s="196"/>
    </row>
    <row r="43" spans="1:23" s="12" customFormat="1" ht="10.5">
      <c r="A43" s="201"/>
      <c r="B43" s="207"/>
      <c r="C43" s="203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88"/>
      <c r="U43" s="171"/>
      <c r="V43" s="171"/>
      <c r="W43" s="197"/>
    </row>
    <row r="44" spans="1:23" s="11" customFormat="1" ht="33" customHeight="1">
      <c r="A44" s="52" t="s">
        <v>11</v>
      </c>
      <c r="B44" s="52" t="s">
        <v>12</v>
      </c>
      <c r="C44" s="39">
        <v>0</v>
      </c>
      <c r="D44" s="39">
        <v>0</v>
      </c>
      <c r="E44" s="39">
        <v>2.3530000000000002</v>
      </c>
      <c r="F44" s="39">
        <v>0</v>
      </c>
      <c r="G44" s="39">
        <v>0.30851099999999998</v>
      </c>
      <c r="H44" s="39">
        <v>0</v>
      </c>
      <c r="I44" s="39">
        <v>1.233557</v>
      </c>
      <c r="J44" s="39">
        <v>0</v>
      </c>
      <c r="K44" s="39">
        <v>0.10720300000000001</v>
      </c>
      <c r="L44" s="39">
        <v>0</v>
      </c>
      <c r="M44" s="39">
        <v>0.70435999999999999</v>
      </c>
      <c r="N44" s="39">
        <f>M44+K44+I44+G44</f>
        <v>2.353631</v>
      </c>
      <c r="O44" s="39">
        <f>M44</f>
        <v>0.70435999999999999</v>
      </c>
      <c r="P44" s="39">
        <f>E44</f>
        <v>2.3530000000000002</v>
      </c>
      <c r="Q44" s="39">
        <f>O44</f>
        <v>0.70435999999999999</v>
      </c>
      <c r="R44" s="39">
        <v>0</v>
      </c>
      <c r="S44" s="41">
        <f>E44-D44</f>
        <v>2.3530000000000002</v>
      </c>
      <c r="T44" s="48" t="e">
        <f>S44/D44</f>
        <v>#DIV/0!</v>
      </c>
      <c r="U44" s="41"/>
      <c r="V44" s="41"/>
      <c r="W44" s="60" t="s">
        <v>89</v>
      </c>
    </row>
    <row r="45" spans="1:23" s="13" customFormat="1" ht="35.25" customHeight="1">
      <c r="A45" s="67" t="s">
        <v>100</v>
      </c>
      <c r="B45" s="63" t="s">
        <v>74</v>
      </c>
      <c r="C45" s="39">
        <v>0</v>
      </c>
      <c r="D45" s="39">
        <v>0</v>
      </c>
      <c r="E45" s="39">
        <v>2.3530000000000002</v>
      </c>
      <c r="F45" s="39">
        <v>0</v>
      </c>
      <c r="G45" s="39">
        <v>0.30851099999999998</v>
      </c>
      <c r="H45" s="39">
        <v>0</v>
      </c>
      <c r="I45" s="39">
        <v>1.233557</v>
      </c>
      <c r="J45" s="39">
        <v>0</v>
      </c>
      <c r="K45" s="39">
        <v>0.10720300000000001</v>
      </c>
      <c r="L45" s="39">
        <v>0</v>
      </c>
      <c r="M45" s="39">
        <v>0.70435999999999999</v>
      </c>
      <c r="N45" s="39">
        <f>M45+K45+I45+G45</f>
        <v>2.353631</v>
      </c>
      <c r="O45" s="39">
        <f>M45</f>
        <v>0.70435999999999999</v>
      </c>
      <c r="P45" s="39">
        <f>E45</f>
        <v>2.3530000000000002</v>
      </c>
      <c r="Q45" s="39">
        <f>O45</f>
        <v>0.70435999999999999</v>
      </c>
      <c r="R45" s="39">
        <v>0</v>
      </c>
      <c r="S45" s="41">
        <f>E45-D45</f>
        <v>2.3530000000000002</v>
      </c>
      <c r="T45" s="48" t="e">
        <f>S45/D45</f>
        <v>#DIV/0!</v>
      </c>
      <c r="U45" s="39"/>
      <c r="V45" s="39"/>
      <c r="W45" s="60" t="s">
        <v>89</v>
      </c>
    </row>
    <row r="46" spans="1:23" s="14" customFormat="1" ht="11.25">
      <c r="A46" s="208" t="s">
        <v>13</v>
      </c>
      <c r="B46" s="209"/>
      <c r="C46" s="59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3"/>
    </row>
    <row r="47" spans="1:23" s="12" customFormat="1" ht="10.5">
      <c r="A47" s="200"/>
      <c r="B47" s="27" t="s">
        <v>75</v>
      </c>
      <c r="C47" s="202">
        <v>0</v>
      </c>
      <c r="D47" s="169">
        <v>0</v>
      </c>
      <c r="E47" s="169">
        <v>0</v>
      </c>
      <c r="F47" s="169">
        <v>0</v>
      </c>
      <c r="G47" s="169">
        <v>0</v>
      </c>
      <c r="H47" s="169">
        <v>0</v>
      </c>
      <c r="I47" s="169">
        <v>0</v>
      </c>
      <c r="J47" s="169">
        <v>0</v>
      </c>
      <c r="K47" s="169">
        <v>0</v>
      </c>
      <c r="L47" s="169">
        <v>0</v>
      </c>
      <c r="M47" s="169">
        <v>0</v>
      </c>
      <c r="N47" s="169">
        <v>0</v>
      </c>
      <c r="O47" s="169">
        <v>0</v>
      </c>
      <c r="P47" s="169">
        <v>0</v>
      </c>
      <c r="Q47" s="169">
        <v>0</v>
      </c>
      <c r="R47" s="169">
        <v>0</v>
      </c>
      <c r="S47" s="169">
        <v>0</v>
      </c>
      <c r="T47" s="169">
        <v>0</v>
      </c>
      <c r="U47" s="169">
        <v>0</v>
      </c>
      <c r="V47" s="169">
        <v>0</v>
      </c>
      <c r="W47" s="172"/>
    </row>
    <row r="48" spans="1:23" s="12" customFormat="1" ht="10.5">
      <c r="A48" s="201"/>
      <c r="B48" s="28" t="s">
        <v>76</v>
      </c>
      <c r="C48" s="203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3"/>
    </row>
    <row r="49" spans="1:2" s="5" customFormat="1" ht="5.0999999999999996" customHeight="1">
      <c r="A49" s="6"/>
      <c r="B49" s="6"/>
    </row>
    <row r="50" spans="1:2" s="5" customFormat="1" ht="11.25">
      <c r="A50" s="21" t="s">
        <v>44</v>
      </c>
    </row>
    <row r="51" spans="1:2" s="5" customFormat="1" ht="11.25">
      <c r="A51" s="21" t="s">
        <v>45</v>
      </c>
      <c r="B51" s="9"/>
    </row>
    <row r="52" spans="1:2" s="5" customFormat="1" ht="11.25">
      <c r="A52" s="21" t="s">
        <v>46</v>
      </c>
    </row>
    <row r="53" spans="1:2" s="2" customFormat="1" ht="5.0999999999999996" customHeight="1">
      <c r="B53" s="10"/>
    </row>
    <row r="54" spans="1:2" s="20" customFormat="1" ht="12">
      <c r="A54" s="19" t="s">
        <v>65</v>
      </c>
    </row>
  </sheetData>
  <mergeCells count="186">
    <mergeCell ref="C25:C26"/>
    <mergeCell ref="D18:E18"/>
    <mergeCell ref="A36:A37"/>
    <mergeCell ref="A27:A28"/>
    <mergeCell ref="C47:C48"/>
    <mergeCell ref="A25:A26"/>
    <mergeCell ref="S25:S26"/>
    <mergeCell ref="F18:G18"/>
    <mergeCell ref="H18:I18"/>
    <mergeCell ref="A47:A48"/>
    <mergeCell ref="A46:B46"/>
    <mergeCell ref="C42:C43"/>
    <mergeCell ref="O25:O26"/>
    <mergeCell ref="N25:N26"/>
    <mergeCell ref="M25:M26"/>
    <mergeCell ref="L25:L26"/>
    <mergeCell ref="G25:G26"/>
    <mergeCell ref="D25:D26"/>
    <mergeCell ref="R36:R37"/>
    <mergeCell ref="S27:S28"/>
    <mergeCell ref="Q25:Q26"/>
    <mergeCell ref="P25:P26"/>
    <mergeCell ref="B42:B43"/>
    <mergeCell ref="A15:A23"/>
    <mergeCell ref="B15:B23"/>
    <mergeCell ref="S18:S23"/>
    <mergeCell ref="B25:B26"/>
    <mergeCell ref="S33:S34"/>
    <mergeCell ref="B36:B37"/>
    <mergeCell ref="A42:A43"/>
    <mergeCell ref="C33:C34"/>
    <mergeCell ref="A38:A40"/>
    <mergeCell ref="C38:C40"/>
    <mergeCell ref="D27:D28"/>
    <mergeCell ref="C36:C37"/>
    <mergeCell ref="C27:C28"/>
    <mergeCell ref="B27:B28"/>
    <mergeCell ref="D36:D37"/>
    <mergeCell ref="A33:A34"/>
    <mergeCell ref="B33:B34"/>
    <mergeCell ref="I36:I37"/>
    <mergeCell ref="J36:J37"/>
    <mergeCell ref="N36:N37"/>
    <mergeCell ref="O36:O37"/>
    <mergeCell ref="Q36:Q37"/>
    <mergeCell ref="Q27:Q28"/>
    <mergeCell ref="N27:N28"/>
    <mergeCell ref="O27:O28"/>
    <mergeCell ref="D33:D34"/>
    <mergeCell ref="G33:G34"/>
    <mergeCell ref="E33:E34"/>
    <mergeCell ref="F33:F34"/>
    <mergeCell ref="H33:H34"/>
    <mergeCell ref="N33:N34"/>
    <mergeCell ref="O33:O34"/>
    <mergeCell ref="H27:H28"/>
    <mergeCell ref="I27:I28"/>
    <mergeCell ref="J27:J28"/>
    <mergeCell ref="I33:I34"/>
    <mergeCell ref="J33:J34"/>
    <mergeCell ref="G27:G28"/>
    <mergeCell ref="E27:E28"/>
    <mergeCell ref="H47:H48"/>
    <mergeCell ref="I47:I48"/>
    <mergeCell ref="J38:J40"/>
    <mergeCell ref="K38:K40"/>
    <mergeCell ref="D42:D43"/>
    <mergeCell ref="G42:G43"/>
    <mergeCell ref="S42:S43"/>
    <mergeCell ref="E42:E43"/>
    <mergeCell ref="F42:F43"/>
    <mergeCell ref="H42:H43"/>
    <mergeCell ref="I42:I43"/>
    <mergeCell ref="J42:J43"/>
    <mergeCell ref="K42:K43"/>
    <mergeCell ref="M42:M43"/>
    <mergeCell ref="D38:D40"/>
    <mergeCell ref="G38:G40"/>
    <mergeCell ref="S38:S40"/>
    <mergeCell ref="E38:E40"/>
    <mergeCell ref="F38:F40"/>
    <mergeCell ref="H38:H40"/>
    <mergeCell ref="I38:I40"/>
    <mergeCell ref="M38:M40"/>
    <mergeCell ref="N38:N40"/>
    <mergeCell ref="O38:O40"/>
    <mergeCell ref="A5:K5"/>
    <mergeCell ref="A6:K6"/>
    <mergeCell ref="V33:V34"/>
    <mergeCell ref="T36:T37"/>
    <mergeCell ref="U38:U40"/>
    <mergeCell ref="V38:V40"/>
    <mergeCell ref="K25:K26"/>
    <mergeCell ref="K27:K28"/>
    <mergeCell ref="L5:W5"/>
    <mergeCell ref="W33:W34"/>
    <mergeCell ref="J25:J26"/>
    <mergeCell ref="F25:F26"/>
    <mergeCell ref="F27:F28"/>
    <mergeCell ref="H25:H26"/>
    <mergeCell ref="I25:I26"/>
    <mergeCell ref="L38:L40"/>
    <mergeCell ref="L36:L37"/>
    <mergeCell ref="K33:K34"/>
    <mergeCell ref="L27:L28"/>
    <mergeCell ref="G36:G37"/>
    <mergeCell ref="S36:S37"/>
    <mergeCell ref="E36:E37"/>
    <mergeCell ref="F36:F37"/>
    <mergeCell ref="H36:H37"/>
    <mergeCell ref="L6:W6"/>
    <mergeCell ref="L18:M18"/>
    <mergeCell ref="L33:L34"/>
    <mergeCell ref="T33:T34"/>
    <mergeCell ref="T38:T40"/>
    <mergeCell ref="M33:M34"/>
    <mergeCell ref="M36:M37"/>
    <mergeCell ref="Q33:Q34"/>
    <mergeCell ref="M27:M28"/>
    <mergeCell ref="W27:W28"/>
    <mergeCell ref="T27:T28"/>
    <mergeCell ref="W36:W37"/>
    <mergeCell ref="V36:V37"/>
    <mergeCell ref="U36:U37"/>
    <mergeCell ref="T18:T23"/>
    <mergeCell ref="S15:V17"/>
    <mergeCell ref="D15:M15"/>
    <mergeCell ref="D16:M17"/>
    <mergeCell ref="W25:W26"/>
    <mergeCell ref="V25:V26"/>
    <mergeCell ref="U25:U26"/>
    <mergeCell ref="T25:T26"/>
    <mergeCell ref="M47:M48"/>
    <mergeCell ref="J18:K18"/>
    <mergeCell ref="L42:L43"/>
    <mergeCell ref="T47:T48"/>
    <mergeCell ref="T42:T43"/>
    <mergeCell ref="U33:U34"/>
    <mergeCell ref="W38:W40"/>
    <mergeCell ref="D47:D48"/>
    <mergeCell ref="G47:G48"/>
    <mergeCell ref="R33:R34"/>
    <mergeCell ref="R25:R26"/>
    <mergeCell ref="R27:R28"/>
    <mergeCell ref="R42:R43"/>
    <mergeCell ref="R47:R48"/>
    <mergeCell ref="L47:L48"/>
    <mergeCell ref="E25:E26"/>
    <mergeCell ref="K36:K37"/>
    <mergeCell ref="W42:W43"/>
    <mergeCell ref="U42:U43"/>
    <mergeCell ref="J47:J48"/>
    <mergeCell ref="K47:K48"/>
    <mergeCell ref="S47:S48"/>
    <mergeCell ref="E47:E48"/>
    <mergeCell ref="F47:F48"/>
    <mergeCell ref="V27:V28"/>
    <mergeCell ref="V42:V43"/>
    <mergeCell ref="V47:V48"/>
    <mergeCell ref="U18:V18"/>
    <mergeCell ref="R38:R40"/>
    <mergeCell ref="Q47:Q48"/>
    <mergeCell ref="P47:P48"/>
    <mergeCell ref="W47:W48"/>
    <mergeCell ref="U47:U48"/>
    <mergeCell ref="W15:W23"/>
    <mergeCell ref="N15:O15"/>
    <mergeCell ref="P15:Q15"/>
    <mergeCell ref="N16:O16"/>
    <mergeCell ref="P16:Q16"/>
    <mergeCell ref="N18:O18"/>
    <mergeCell ref="P18:Q18"/>
    <mergeCell ref="N17:O17"/>
    <mergeCell ref="P17:Q17"/>
    <mergeCell ref="U27:U28"/>
    <mergeCell ref="Q38:Q40"/>
    <mergeCell ref="P42:P43"/>
    <mergeCell ref="Q42:Q43"/>
    <mergeCell ref="N42:N43"/>
    <mergeCell ref="O42:O43"/>
    <mergeCell ref="N47:N48"/>
    <mergeCell ref="O47:O48"/>
    <mergeCell ref="P27:P28"/>
    <mergeCell ref="P33:P34"/>
    <mergeCell ref="P36:P37"/>
    <mergeCell ref="P38:P40"/>
  </mergeCells>
  <phoneticPr fontId="1" type="noConversion"/>
  <pageMargins left="0.2" right="0.19" top="0.33" bottom="0.26" header="0.27559055118110237" footer="0.2"/>
  <pageSetup paperSize="9" scale="65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8"/>
  </sheetPr>
  <dimension ref="A1:CO57"/>
  <sheetViews>
    <sheetView view="pageBreakPreview" topLeftCell="A13" zoomScaleNormal="100" zoomScaleSheetLayoutView="100" workbookViewId="0">
      <selection activeCell="J27" sqref="J27:J28"/>
    </sheetView>
  </sheetViews>
  <sheetFormatPr defaultColWidth="1.42578125" defaultRowHeight="12.75"/>
  <cols>
    <col min="1" max="1" width="7" style="1" customWidth="1"/>
    <col min="2" max="2" width="31.28515625" style="1" customWidth="1"/>
    <col min="3" max="3" width="9.5703125" style="1" customWidth="1"/>
    <col min="4" max="4" width="8.140625" style="1" customWidth="1"/>
    <col min="5" max="5" width="7" style="1" customWidth="1"/>
    <col min="6" max="6" width="7.140625" style="1" customWidth="1"/>
    <col min="7" max="7" width="7.42578125" style="1" customWidth="1"/>
    <col min="8" max="8" width="8.42578125" style="1" customWidth="1"/>
    <col min="9" max="9" width="7" style="1" customWidth="1"/>
    <col min="10" max="10" width="8.42578125" style="1" customWidth="1"/>
    <col min="11" max="11" width="7.140625" style="1" customWidth="1"/>
    <col min="12" max="12" width="6.7109375" style="1" customWidth="1"/>
    <col min="13" max="13" width="7.140625" style="1" customWidth="1"/>
    <col min="14" max="14" width="9.28515625" style="1" customWidth="1"/>
    <col min="15" max="15" width="9.85546875" style="1" customWidth="1"/>
    <col min="16" max="16" width="6.85546875" style="1" customWidth="1"/>
    <col min="17" max="18" width="8.85546875" style="1" customWidth="1"/>
    <col min="19" max="19" width="10.28515625" style="1" customWidth="1"/>
    <col min="20" max="20" width="8" style="1" customWidth="1"/>
    <col min="21" max="21" width="10.42578125" style="1" customWidth="1"/>
    <col min="22" max="22" width="12.140625" style="1" customWidth="1"/>
    <col min="23" max="23" width="17.85546875" style="1" customWidth="1"/>
    <col min="24" max="16384" width="1.42578125" style="1"/>
  </cols>
  <sheetData>
    <row r="1" spans="1:93" s="3" customFormat="1" ht="11.25">
      <c r="W1" s="4" t="s">
        <v>43</v>
      </c>
    </row>
    <row r="2" spans="1:93" s="3" customFormat="1" ht="11.25">
      <c r="W2" s="4" t="s">
        <v>14</v>
      </c>
    </row>
    <row r="3" spans="1:93" s="3" customFormat="1" ht="11.25">
      <c r="W3" s="4" t="s">
        <v>70</v>
      </c>
    </row>
    <row r="4" spans="1:93" s="15" customFormat="1" ht="8.1" customHeight="1"/>
    <row r="5" spans="1:93" s="18" customFormat="1" ht="14.25">
      <c r="A5" s="195" t="s">
        <v>59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2" t="s">
        <v>91</v>
      </c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</row>
    <row r="6" spans="1:93" s="18" customFormat="1" ht="14.25">
      <c r="A6" s="195" t="s">
        <v>60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2" t="s">
        <v>61</v>
      </c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</row>
    <row r="7" spans="1:93" s="16" customFormat="1" ht="8.1" customHeight="1"/>
    <row r="8" spans="1:93" s="16" customFormat="1" ht="12">
      <c r="W8" s="15" t="s">
        <v>16</v>
      </c>
    </row>
    <row r="9" spans="1:93" s="16" customFormat="1" ht="12">
      <c r="W9" s="15" t="s">
        <v>17</v>
      </c>
    </row>
    <row r="10" spans="1:93" s="16" customFormat="1" ht="12">
      <c r="W10" s="37"/>
    </row>
    <row r="11" spans="1:93" s="7" customFormat="1" ht="12">
      <c r="W11" s="36" t="s">
        <v>79</v>
      </c>
    </row>
    <row r="12" spans="1:93" s="16" customFormat="1" ht="12">
      <c r="U12" s="64" t="s">
        <v>80</v>
      </c>
      <c r="V12" s="49"/>
      <c r="W12" s="16" t="s">
        <v>90</v>
      </c>
    </row>
    <row r="13" spans="1:93" s="16" customFormat="1" ht="12">
      <c r="W13" s="15" t="s">
        <v>63</v>
      </c>
    </row>
    <row r="14" spans="1:93" s="16" customFormat="1" ht="8.1" customHeight="1"/>
    <row r="15" spans="1:93" s="8" customFormat="1" ht="11.25">
      <c r="A15" s="184" t="s">
        <v>1</v>
      </c>
      <c r="B15" s="184" t="s">
        <v>2</v>
      </c>
      <c r="C15" s="25" t="s">
        <v>18</v>
      </c>
      <c r="D15" s="176" t="s">
        <v>25</v>
      </c>
      <c r="E15" s="177"/>
      <c r="F15" s="177"/>
      <c r="G15" s="177"/>
      <c r="H15" s="177"/>
      <c r="I15" s="177"/>
      <c r="J15" s="177"/>
      <c r="K15" s="177"/>
      <c r="L15" s="177"/>
      <c r="M15" s="219"/>
      <c r="N15" s="176" t="s">
        <v>53</v>
      </c>
      <c r="O15" s="177"/>
      <c r="P15" s="176" t="s">
        <v>56</v>
      </c>
      <c r="Q15" s="177"/>
      <c r="R15" s="25" t="s">
        <v>27</v>
      </c>
      <c r="S15" s="210" t="s">
        <v>52</v>
      </c>
      <c r="T15" s="211"/>
      <c r="U15" s="211"/>
      <c r="V15" s="212"/>
      <c r="W15" s="25" t="s">
        <v>34</v>
      </c>
    </row>
    <row r="16" spans="1:93" s="8" customFormat="1" ht="11.25">
      <c r="A16" s="185"/>
      <c r="B16" s="185"/>
      <c r="C16" s="22" t="s">
        <v>19</v>
      </c>
      <c r="D16" s="213" t="s">
        <v>92</v>
      </c>
      <c r="E16" s="214"/>
      <c r="F16" s="214"/>
      <c r="G16" s="214"/>
      <c r="H16" s="214"/>
      <c r="I16" s="214"/>
      <c r="J16" s="214"/>
      <c r="K16" s="214"/>
      <c r="L16" s="214"/>
      <c r="M16" s="215"/>
      <c r="N16" s="178" t="s">
        <v>54</v>
      </c>
      <c r="O16" s="179"/>
      <c r="P16" s="178" t="s">
        <v>57</v>
      </c>
      <c r="Q16" s="179"/>
      <c r="R16" s="22" t="s">
        <v>28</v>
      </c>
      <c r="S16" s="213"/>
      <c r="T16" s="214"/>
      <c r="U16" s="214"/>
      <c r="V16" s="215"/>
      <c r="W16" s="22" t="s">
        <v>50</v>
      </c>
    </row>
    <row r="17" spans="1:33" s="8" customFormat="1" ht="11.25">
      <c r="A17" s="185"/>
      <c r="B17" s="185"/>
      <c r="C17" s="22" t="s">
        <v>20</v>
      </c>
      <c r="D17" s="216"/>
      <c r="E17" s="217"/>
      <c r="F17" s="217"/>
      <c r="G17" s="217"/>
      <c r="H17" s="217"/>
      <c r="I17" s="217"/>
      <c r="J17" s="217"/>
      <c r="K17" s="217"/>
      <c r="L17" s="217"/>
      <c r="M17" s="218"/>
      <c r="N17" s="178" t="s">
        <v>55</v>
      </c>
      <c r="O17" s="179"/>
      <c r="P17" s="178" t="s">
        <v>58</v>
      </c>
      <c r="Q17" s="179"/>
      <c r="R17" s="22" t="s">
        <v>29</v>
      </c>
      <c r="S17" s="216"/>
      <c r="T17" s="217"/>
      <c r="U17" s="217"/>
      <c r="V17" s="218"/>
      <c r="W17" s="22" t="s">
        <v>51</v>
      </c>
    </row>
    <row r="18" spans="1:33" s="8" customFormat="1">
      <c r="A18" s="185"/>
      <c r="B18" s="185"/>
      <c r="C18" s="24" t="s">
        <v>62</v>
      </c>
      <c r="D18" s="180" t="s">
        <v>21</v>
      </c>
      <c r="E18" s="181"/>
      <c r="F18" s="180" t="s">
        <v>22</v>
      </c>
      <c r="G18" s="181"/>
      <c r="H18" s="180" t="s">
        <v>23</v>
      </c>
      <c r="I18" s="181"/>
      <c r="J18" s="182" t="s">
        <v>69</v>
      </c>
      <c r="K18" s="183"/>
      <c r="L18" s="182" t="s">
        <v>26</v>
      </c>
      <c r="M18" s="193"/>
      <c r="N18" s="180"/>
      <c r="O18" s="181"/>
      <c r="P18" s="180" t="s">
        <v>15</v>
      </c>
      <c r="Q18" s="181"/>
      <c r="R18" s="24" t="s">
        <v>30</v>
      </c>
      <c r="S18" s="184" t="s">
        <v>15</v>
      </c>
      <c r="T18" s="184" t="s">
        <v>35</v>
      </c>
      <c r="U18" s="182" t="s">
        <v>36</v>
      </c>
      <c r="V18" s="183"/>
      <c r="W18" s="22"/>
    </row>
    <row r="19" spans="1:33" s="8" customFormat="1" ht="11.25">
      <c r="A19" s="185"/>
      <c r="B19" s="185"/>
      <c r="C19" s="24"/>
      <c r="D19" s="25" t="s">
        <v>47</v>
      </c>
      <c r="E19" s="23" t="s">
        <v>48</v>
      </c>
      <c r="F19" s="23" t="s">
        <v>24</v>
      </c>
      <c r="G19" s="23" t="s">
        <v>49</v>
      </c>
      <c r="H19" s="22" t="s">
        <v>24</v>
      </c>
      <c r="I19" s="23" t="s">
        <v>49</v>
      </c>
      <c r="J19" s="22" t="s">
        <v>24</v>
      </c>
      <c r="K19" s="23" t="s">
        <v>49</v>
      </c>
      <c r="L19" s="26" t="s">
        <v>24</v>
      </c>
      <c r="M19" s="25" t="s">
        <v>49</v>
      </c>
      <c r="N19" s="22" t="s">
        <v>21</v>
      </c>
      <c r="O19" s="23" t="s">
        <v>66</v>
      </c>
      <c r="P19" s="22" t="s">
        <v>21</v>
      </c>
      <c r="Q19" s="23" t="s">
        <v>66</v>
      </c>
      <c r="R19" s="22" t="s">
        <v>31</v>
      </c>
      <c r="S19" s="185"/>
      <c r="T19" s="185"/>
      <c r="U19" s="22" t="s">
        <v>37</v>
      </c>
      <c r="V19" s="22" t="s">
        <v>37</v>
      </c>
      <c r="W19" s="22"/>
    </row>
    <row r="20" spans="1:33" s="8" customFormat="1" ht="11.25">
      <c r="A20" s="185"/>
      <c r="B20" s="185"/>
      <c r="C20" s="24"/>
      <c r="D20" s="22"/>
      <c r="E20" s="23"/>
      <c r="F20" s="23"/>
      <c r="G20" s="23"/>
      <c r="H20" s="22"/>
      <c r="I20" s="23"/>
      <c r="J20" s="22"/>
      <c r="K20" s="23"/>
      <c r="L20" s="22"/>
      <c r="M20" s="23"/>
      <c r="N20" s="22"/>
      <c r="O20" s="23" t="s">
        <v>67</v>
      </c>
      <c r="P20" s="22"/>
      <c r="Q20" s="23" t="s">
        <v>67</v>
      </c>
      <c r="R20" s="24" t="s">
        <v>32</v>
      </c>
      <c r="S20" s="185"/>
      <c r="T20" s="185"/>
      <c r="U20" s="22" t="s">
        <v>19</v>
      </c>
      <c r="V20" s="22" t="s">
        <v>19</v>
      </c>
      <c r="W20" s="22"/>
    </row>
    <row r="21" spans="1:33" s="8" customFormat="1" ht="11.25">
      <c r="A21" s="185"/>
      <c r="B21" s="185"/>
      <c r="C21" s="24"/>
      <c r="D21" s="22"/>
      <c r="E21" s="23"/>
      <c r="F21" s="23"/>
      <c r="G21" s="23"/>
      <c r="H21" s="22"/>
      <c r="I21" s="23"/>
      <c r="J21" s="22"/>
      <c r="K21" s="23"/>
      <c r="L21" s="22"/>
      <c r="M21" s="23"/>
      <c r="N21" s="22"/>
      <c r="O21" s="23" t="s">
        <v>68</v>
      </c>
      <c r="P21" s="22"/>
      <c r="Q21" s="23" t="s">
        <v>68</v>
      </c>
      <c r="R21" s="24" t="s">
        <v>33</v>
      </c>
      <c r="S21" s="185"/>
      <c r="T21" s="185"/>
      <c r="U21" s="22" t="s">
        <v>38</v>
      </c>
      <c r="V21" s="22" t="s">
        <v>38</v>
      </c>
      <c r="W21" s="22"/>
    </row>
    <row r="22" spans="1:33" s="8" customFormat="1" ht="11.25">
      <c r="A22" s="185"/>
      <c r="B22" s="185"/>
      <c r="C22" s="24"/>
      <c r="D22" s="22"/>
      <c r="E22" s="23"/>
      <c r="F22" s="23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4"/>
      <c r="S22" s="185"/>
      <c r="T22" s="185"/>
      <c r="U22" s="22" t="s">
        <v>39</v>
      </c>
      <c r="V22" s="22" t="s">
        <v>41</v>
      </c>
      <c r="W22" s="22"/>
    </row>
    <row r="23" spans="1:33" s="8" customFormat="1" ht="11.25">
      <c r="A23" s="185"/>
      <c r="B23" s="186"/>
      <c r="C23" s="24"/>
      <c r="D23" s="3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186"/>
      <c r="T23" s="186"/>
      <c r="U23" s="22" t="s">
        <v>40</v>
      </c>
      <c r="V23" s="22" t="s">
        <v>42</v>
      </c>
      <c r="W23" s="33"/>
    </row>
    <row r="24" spans="1:33" s="11" customFormat="1" ht="36" customHeight="1">
      <c r="A24" s="186"/>
      <c r="B24" s="35" t="s">
        <v>3</v>
      </c>
      <c r="C24" s="53">
        <f>C25+C43+C47</f>
        <v>0</v>
      </c>
      <c r="D24" s="54">
        <f>D25+D43</f>
        <v>24.482340000000001</v>
      </c>
      <c r="E24" s="54">
        <f>E25+E43</f>
        <v>0</v>
      </c>
      <c r="F24" s="80">
        <f t="shared" ref="F24:M24" si="0">F25+F43+F50</f>
        <v>5.2371999999999996</v>
      </c>
      <c r="G24" s="80">
        <f t="shared" si="0"/>
        <v>0</v>
      </c>
      <c r="H24" s="40">
        <f t="shared" si="0"/>
        <v>9.0659400000000012</v>
      </c>
      <c r="I24" s="40">
        <f t="shared" si="0"/>
        <v>0</v>
      </c>
      <c r="J24" s="40">
        <f t="shared" si="0"/>
        <v>7.8906000000000001</v>
      </c>
      <c r="K24" s="40">
        <f t="shared" si="0"/>
        <v>0</v>
      </c>
      <c r="L24" s="40">
        <f t="shared" si="0"/>
        <v>6.4356000000000009</v>
      </c>
      <c r="M24" s="40">
        <f t="shared" si="0"/>
        <v>0</v>
      </c>
      <c r="N24" s="40">
        <f>E24</f>
        <v>0</v>
      </c>
      <c r="O24" s="40">
        <f>E24</f>
        <v>0</v>
      </c>
      <c r="P24" s="40">
        <f>E24</f>
        <v>0</v>
      </c>
      <c r="Q24" s="40">
        <f>E24</f>
        <v>0</v>
      </c>
      <c r="R24" s="54">
        <f>R25+R43</f>
        <v>24.48</v>
      </c>
      <c r="S24" s="40">
        <f>E24-D24</f>
        <v>-24.482340000000001</v>
      </c>
      <c r="T24" s="69">
        <f>S24/D24</f>
        <v>-1</v>
      </c>
      <c r="U24" s="38"/>
      <c r="V24" s="38"/>
      <c r="W24" s="60" t="s">
        <v>102</v>
      </c>
      <c r="X24" s="70"/>
      <c r="Y24" s="70"/>
      <c r="Z24" s="70"/>
      <c r="AA24" s="70"/>
      <c r="AB24" s="70"/>
      <c r="AC24" s="70"/>
      <c r="AD24" s="70"/>
      <c r="AE24" s="70"/>
      <c r="AF24" s="70"/>
      <c r="AG24" s="70"/>
    </row>
    <row r="25" spans="1:33" s="12" customFormat="1" ht="10.5" customHeight="1">
      <c r="A25" s="200" t="s">
        <v>64</v>
      </c>
      <c r="B25" s="220" t="s">
        <v>85</v>
      </c>
      <c r="C25" s="190">
        <f t="shared" ref="C25:M25" si="1">C27+C35+C38+C40</f>
        <v>0</v>
      </c>
      <c r="D25" s="190">
        <f t="shared" si="1"/>
        <v>16.1404</v>
      </c>
      <c r="E25" s="190">
        <f t="shared" si="1"/>
        <v>0</v>
      </c>
      <c r="F25" s="222">
        <f t="shared" si="1"/>
        <v>5.2371999999999996</v>
      </c>
      <c r="G25" s="222">
        <f t="shared" si="1"/>
        <v>0</v>
      </c>
      <c r="H25" s="202">
        <f t="shared" si="1"/>
        <v>7.1626000000000003</v>
      </c>
      <c r="I25" s="202">
        <f t="shared" si="1"/>
        <v>0</v>
      </c>
      <c r="J25" s="202">
        <f t="shared" si="1"/>
        <v>3.7405999999999997</v>
      </c>
      <c r="K25" s="202">
        <f t="shared" si="1"/>
        <v>0</v>
      </c>
      <c r="L25" s="202">
        <f t="shared" si="1"/>
        <v>0</v>
      </c>
      <c r="M25" s="202">
        <f t="shared" si="1"/>
        <v>0</v>
      </c>
      <c r="N25" s="202">
        <f>M25</f>
        <v>0</v>
      </c>
      <c r="O25" s="202">
        <f>N25</f>
        <v>0</v>
      </c>
      <c r="P25" s="202">
        <f>O25</f>
        <v>0</v>
      </c>
      <c r="Q25" s="202">
        <f>P25</f>
        <v>0</v>
      </c>
      <c r="R25" s="190">
        <f>R27+R35+R38+R40</f>
        <v>16.137</v>
      </c>
      <c r="S25" s="174">
        <f>E25-D25</f>
        <v>-16.1404</v>
      </c>
      <c r="T25" s="224">
        <f>S25/D25</f>
        <v>-1</v>
      </c>
      <c r="U25" s="169"/>
      <c r="V25" s="169"/>
      <c r="W25" s="196" t="s">
        <v>102</v>
      </c>
    </row>
    <row r="26" spans="1:33" s="12" customFormat="1" ht="21" customHeight="1">
      <c r="A26" s="201"/>
      <c r="B26" s="221"/>
      <c r="C26" s="191"/>
      <c r="D26" s="191"/>
      <c r="E26" s="191"/>
      <c r="F26" s="223"/>
      <c r="G26" s="223"/>
      <c r="H26" s="203"/>
      <c r="I26" s="203"/>
      <c r="J26" s="203"/>
      <c r="K26" s="203"/>
      <c r="L26" s="203"/>
      <c r="M26" s="203"/>
      <c r="N26" s="203"/>
      <c r="O26" s="203"/>
      <c r="P26" s="203"/>
      <c r="Q26" s="203"/>
      <c r="R26" s="191"/>
      <c r="S26" s="175"/>
      <c r="T26" s="225"/>
      <c r="U26" s="171"/>
      <c r="V26" s="171"/>
      <c r="W26" s="197" t="s">
        <v>102</v>
      </c>
    </row>
    <row r="27" spans="1:33" s="12" customFormat="1" ht="10.5" customHeight="1">
      <c r="A27" s="200" t="s">
        <v>4</v>
      </c>
      <c r="B27" s="206" t="s">
        <v>86</v>
      </c>
      <c r="C27" s="190">
        <f>C29+C30+C31+C34</f>
        <v>0</v>
      </c>
      <c r="D27" s="190">
        <f>D29+D30+D31+D32+D33+D34</f>
        <v>16.1404</v>
      </c>
      <c r="E27" s="190">
        <f>E29+E30+E31+E34</f>
        <v>0</v>
      </c>
      <c r="F27" s="222">
        <f t="shared" ref="F27:M27" si="2">F29+F30+F31+F32+F33+F34</f>
        <v>5.2371999999999996</v>
      </c>
      <c r="G27" s="222">
        <f t="shared" si="2"/>
        <v>0</v>
      </c>
      <c r="H27" s="202">
        <f t="shared" si="2"/>
        <v>7.1626000000000003</v>
      </c>
      <c r="I27" s="202">
        <f t="shared" si="2"/>
        <v>0</v>
      </c>
      <c r="J27" s="202">
        <f t="shared" si="2"/>
        <v>3.7405999999999997</v>
      </c>
      <c r="K27" s="202">
        <f t="shared" si="2"/>
        <v>0</v>
      </c>
      <c r="L27" s="202">
        <f t="shared" si="2"/>
        <v>0</v>
      </c>
      <c r="M27" s="202">
        <f t="shared" si="2"/>
        <v>0</v>
      </c>
      <c r="N27" s="202">
        <f>N29+N30</f>
        <v>0</v>
      </c>
      <c r="O27" s="202">
        <f>O29+O30</f>
        <v>0</v>
      </c>
      <c r="P27" s="202">
        <v>0</v>
      </c>
      <c r="Q27" s="202">
        <v>0</v>
      </c>
      <c r="R27" s="190">
        <f>R29+R30+R31+R32+R33+R34</f>
        <v>16.137</v>
      </c>
      <c r="S27" s="202">
        <f>E27-D27</f>
        <v>-16.1404</v>
      </c>
      <c r="T27" s="224">
        <f>S27/D27</f>
        <v>-1</v>
      </c>
      <c r="U27" s="169"/>
      <c r="V27" s="169"/>
      <c r="W27" s="196" t="s">
        <v>102</v>
      </c>
    </row>
    <row r="28" spans="1:33" s="12" customFormat="1" ht="24" customHeight="1">
      <c r="A28" s="201"/>
      <c r="B28" s="207"/>
      <c r="C28" s="191"/>
      <c r="D28" s="191"/>
      <c r="E28" s="191"/>
      <c r="F28" s="223"/>
      <c r="G28" s="223"/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191"/>
      <c r="S28" s="203"/>
      <c r="T28" s="225"/>
      <c r="U28" s="171"/>
      <c r="V28" s="171"/>
      <c r="W28" s="197" t="s">
        <v>102</v>
      </c>
    </row>
    <row r="29" spans="1:33" s="13" customFormat="1" ht="27.75" customHeight="1">
      <c r="A29" s="67" t="s">
        <v>103</v>
      </c>
      <c r="B29" s="65" t="s">
        <v>93</v>
      </c>
      <c r="C29" s="54">
        <v>0</v>
      </c>
      <c r="D29" s="54">
        <f>F29+H29+J29+L29</f>
        <v>5.2981999999999996</v>
      </c>
      <c r="E29" s="54">
        <v>0</v>
      </c>
      <c r="F29" s="74">
        <f>2.1*1.18</f>
        <v>2.4779999999999998</v>
      </c>
      <c r="G29" s="74">
        <v>0</v>
      </c>
      <c r="H29" s="39">
        <f>1.53*1.18</f>
        <v>1.8053999999999999</v>
      </c>
      <c r="I29" s="39">
        <v>0</v>
      </c>
      <c r="J29" s="39">
        <f>0.86*1.18</f>
        <v>1.0147999999999999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54">
        <v>5.298</v>
      </c>
      <c r="S29" s="39">
        <f t="shared" ref="S29:S34" si="3">E29-D29</f>
        <v>-5.2981999999999996</v>
      </c>
      <c r="T29" s="69">
        <f t="shared" ref="T29:T34" si="4">S29/D29</f>
        <v>-1</v>
      </c>
      <c r="U29" s="39"/>
      <c r="V29" s="39"/>
      <c r="W29" s="196" t="s">
        <v>102</v>
      </c>
    </row>
    <row r="30" spans="1:33" s="13" customFormat="1" ht="26.25" customHeight="1">
      <c r="A30" s="67" t="s">
        <v>104</v>
      </c>
      <c r="B30" s="65" t="s">
        <v>94</v>
      </c>
      <c r="C30" s="54">
        <v>0</v>
      </c>
      <c r="D30" s="54">
        <f>F30+H30+J30+L30</f>
        <v>5.2864000000000004</v>
      </c>
      <c r="E30" s="54">
        <v>0</v>
      </c>
      <c r="F30" s="74">
        <f>0.84*1.18</f>
        <v>0.99119999999999986</v>
      </c>
      <c r="G30" s="74">
        <v>0</v>
      </c>
      <c r="H30" s="39">
        <f>3.64*1.18</f>
        <v>4.2952000000000004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54">
        <v>5.2859999999999996</v>
      </c>
      <c r="S30" s="39">
        <f t="shared" si="3"/>
        <v>-5.2864000000000004</v>
      </c>
      <c r="T30" s="69">
        <f t="shared" si="4"/>
        <v>-1</v>
      </c>
      <c r="U30" s="39"/>
      <c r="V30" s="39"/>
      <c r="W30" s="197" t="s">
        <v>102</v>
      </c>
    </row>
    <row r="31" spans="1:33" s="13" customFormat="1" ht="36.75" customHeight="1">
      <c r="A31" s="67" t="s">
        <v>105</v>
      </c>
      <c r="B31" s="65" t="s">
        <v>95</v>
      </c>
      <c r="C31" s="55">
        <v>0</v>
      </c>
      <c r="D31" s="55">
        <f>F31+H31+J31</f>
        <v>1.7345999999999999</v>
      </c>
      <c r="E31" s="54">
        <v>0</v>
      </c>
      <c r="F31" s="74">
        <v>0.70799999999999996</v>
      </c>
      <c r="G31" s="74">
        <v>0</v>
      </c>
      <c r="H31" s="39">
        <v>0</v>
      </c>
      <c r="I31" s="39">
        <v>0</v>
      </c>
      <c r="J31" s="39">
        <v>1.0266</v>
      </c>
      <c r="K31" s="39">
        <v>0</v>
      </c>
      <c r="L31" s="51">
        <v>0</v>
      </c>
      <c r="M31" s="51">
        <v>0</v>
      </c>
      <c r="N31" s="39">
        <v>0</v>
      </c>
      <c r="O31" s="39">
        <v>0</v>
      </c>
      <c r="P31" s="51">
        <v>0</v>
      </c>
      <c r="Q31" s="51">
        <v>0</v>
      </c>
      <c r="R31" s="55">
        <v>1.73</v>
      </c>
      <c r="S31" s="51">
        <f t="shared" si="3"/>
        <v>-1.7345999999999999</v>
      </c>
      <c r="T31" s="69">
        <f t="shared" si="4"/>
        <v>-1</v>
      </c>
      <c r="U31" s="51"/>
      <c r="V31" s="51"/>
      <c r="W31" s="71" t="s">
        <v>102</v>
      </c>
    </row>
    <row r="32" spans="1:33" s="13" customFormat="1" ht="26.25" customHeight="1">
      <c r="A32" s="67" t="s">
        <v>106</v>
      </c>
      <c r="B32" s="65" t="s">
        <v>96</v>
      </c>
      <c r="C32" s="55">
        <v>7.05</v>
      </c>
      <c r="D32" s="55">
        <f>F32+H32+J32+L32</f>
        <v>1.0620000000000001</v>
      </c>
      <c r="E32" s="54">
        <v>0</v>
      </c>
      <c r="F32" s="74">
        <v>0</v>
      </c>
      <c r="G32" s="74">
        <v>0</v>
      </c>
      <c r="H32" s="39">
        <v>1.0620000000000001</v>
      </c>
      <c r="I32" s="39">
        <v>0</v>
      </c>
      <c r="J32" s="39">
        <v>0</v>
      </c>
      <c r="K32" s="39">
        <v>0</v>
      </c>
      <c r="L32" s="51">
        <v>0</v>
      </c>
      <c r="M32" s="51">
        <v>0</v>
      </c>
      <c r="N32" s="39">
        <v>0</v>
      </c>
      <c r="O32" s="39">
        <v>0</v>
      </c>
      <c r="P32" s="51">
        <v>0</v>
      </c>
      <c r="Q32" s="51">
        <v>0</v>
      </c>
      <c r="R32" s="55">
        <v>1.0620000000000001</v>
      </c>
      <c r="S32" s="51">
        <f t="shared" si="3"/>
        <v>-1.0620000000000001</v>
      </c>
      <c r="T32" s="69">
        <f t="shared" si="4"/>
        <v>-1</v>
      </c>
      <c r="U32" s="51"/>
      <c r="V32" s="51"/>
      <c r="W32" s="60"/>
    </row>
    <row r="33" spans="1:23" s="13" customFormat="1" ht="33.75" customHeight="1">
      <c r="A33" s="29" t="s">
        <v>107</v>
      </c>
      <c r="B33" s="65" t="s">
        <v>97</v>
      </c>
      <c r="C33" s="55">
        <v>0</v>
      </c>
      <c r="D33" s="55">
        <f>F33+H33+J33+L33</f>
        <v>1.06</v>
      </c>
      <c r="E33" s="54">
        <v>0</v>
      </c>
      <c r="F33" s="74">
        <v>1.06</v>
      </c>
      <c r="G33" s="74">
        <v>0</v>
      </c>
      <c r="H33" s="39">
        <v>0</v>
      </c>
      <c r="I33" s="39">
        <v>0</v>
      </c>
      <c r="J33" s="39">
        <v>0</v>
      </c>
      <c r="K33" s="39">
        <v>0</v>
      </c>
      <c r="L33" s="51">
        <v>0</v>
      </c>
      <c r="M33" s="51">
        <v>0</v>
      </c>
      <c r="N33" s="39">
        <v>0</v>
      </c>
      <c r="O33" s="39">
        <v>0</v>
      </c>
      <c r="P33" s="51">
        <v>0</v>
      </c>
      <c r="Q33" s="51">
        <v>0</v>
      </c>
      <c r="R33" s="55">
        <v>1.0620000000000001</v>
      </c>
      <c r="S33" s="51">
        <f t="shared" si="3"/>
        <v>-1.06</v>
      </c>
      <c r="T33" s="69">
        <f t="shared" si="4"/>
        <v>-1</v>
      </c>
      <c r="U33" s="51"/>
      <c r="V33" s="51"/>
      <c r="W33" s="71" t="s">
        <v>102</v>
      </c>
    </row>
    <row r="34" spans="1:23" s="13" customFormat="1" ht="21.75" customHeight="1">
      <c r="A34" s="29" t="s">
        <v>108</v>
      </c>
      <c r="B34" s="65" t="s">
        <v>98</v>
      </c>
      <c r="C34" s="55">
        <v>0</v>
      </c>
      <c r="D34" s="55">
        <f>F34+H34+J34+L34</f>
        <v>1.6992</v>
      </c>
      <c r="E34" s="54">
        <v>0</v>
      </c>
      <c r="F34" s="74">
        <v>0</v>
      </c>
      <c r="G34" s="74">
        <v>0</v>
      </c>
      <c r="H34" s="39">
        <v>0</v>
      </c>
      <c r="I34" s="39">
        <v>0</v>
      </c>
      <c r="J34" s="39">
        <v>1.6992</v>
      </c>
      <c r="K34" s="39">
        <v>0</v>
      </c>
      <c r="L34" s="51">
        <v>0</v>
      </c>
      <c r="M34" s="51">
        <v>0</v>
      </c>
      <c r="N34" s="39">
        <v>0</v>
      </c>
      <c r="O34" s="51">
        <v>0</v>
      </c>
      <c r="P34" s="51">
        <v>0</v>
      </c>
      <c r="Q34" s="51">
        <v>0</v>
      </c>
      <c r="R34" s="55">
        <v>1.6990000000000001</v>
      </c>
      <c r="S34" s="51">
        <f t="shared" si="3"/>
        <v>-1.6992</v>
      </c>
      <c r="T34" s="69">
        <f t="shared" si="4"/>
        <v>-1</v>
      </c>
      <c r="U34" s="51"/>
      <c r="V34" s="51"/>
      <c r="W34" s="73"/>
    </row>
    <row r="35" spans="1:23" s="12" customFormat="1" ht="11.25" customHeight="1">
      <c r="A35" s="200" t="s">
        <v>5</v>
      </c>
      <c r="B35" s="206" t="s">
        <v>87</v>
      </c>
      <c r="C35" s="202">
        <v>0</v>
      </c>
      <c r="D35" s="174">
        <v>0</v>
      </c>
      <c r="E35" s="174">
        <v>0</v>
      </c>
      <c r="F35" s="226">
        <v>0</v>
      </c>
      <c r="G35" s="226">
        <v>0</v>
      </c>
      <c r="H35" s="174">
        <v>0</v>
      </c>
      <c r="I35" s="174">
        <v>0</v>
      </c>
      <c r="J35" s="174">
        <v>0</v>
      </c>
      <c r="K35" s="174">
        <v>0</v>
      </c>
      <c r="L35" s="174">
        <v>0</v>
      </c>
      <c r="M35" s="174">
        <v>0</v>
      </c>
      <c r="N35" s="174">
        <v>0</v>
      </c>
      <c r="O35" s="174">
        <v>0</v>
      </c>
      <c r="P35" s="174">
        <v>0</v>
      </c>
      <c r="Q35" s="174">
        <v>0</v>
      </c>
      <c r="R35" s="174">
        <v>0</v>
      </c>
      <c r="S35" s="202">
        <v>0</v>
      </c>
      <c r="T35" s="224" t="e">
        <v>#DIV/0!</v>
      </c>
      <c r="U35" s="169"/>
      <c r="V35" s="169"/>
      <c r="W35" s="196"/>
    </row>
    <row r="36" spans="1:23" s="12" customFormat="1" ht="23.25" customHeight="1">
      <c r="A36" s="201"/>
      <c r="B36" s="207"/>
      <c r="C36" s="203"/>
      <c r="D36" s="175"/>
      <c r="E36" s="175"/>
      <c r="F36" s="227"/>
      <c r="G36" s="227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203"/>
      <c r="T36" s="225"/>
      <c r="U36" s="171"/>
      <c r="V36" s="171"/>
      <c r="W36" s="197"/>
    </row>
    <row r="37" spans="1:23" s="13" customFormat="1" ht="17.25" hidden="1" customHeight="1">
      <c r="A37" s="29"/>
      <c r="B37" s="31"/>
      <c r="C37" s="58"/>
      <c r="D37" s="39">
        <v>0</v>
      </c>
      <c r="E37" s="39">
        <v>0</v>
      </c>
      <c r="F37" s="74">
        <v>0</v>
      </c>
      <c r="G37" s="74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47">
        <v>0</v>
      </c>
      <c r="U37" s="39"/>
      <c r="V37" s="39"/>
      <c r="W37" s="60"/>
    </row>
    <row r="38" spans="1:23" s="11" customFormat="1" ht="10.5" customHeight="1">
      <c r="A38" s="200" t="s">
        <v>6</v>
      </c>
      <c r="B38" s="198" t="s">
        <v>88</v>
      </c>
      <c r="C38" s="202">
        <v>0</v>
      </c>
      <c r="D38" s="202">
        <v>0</v>
      </c>
      <c r="E38" s="202">
        <v>0</v>
      </c>
      <c r="F38" s="222">
        <v>0</v>
      </c>
      <c r="G38" s="222">
        <v>0</v>
      </c>
      <c r="H38" s="202">
        <v>0</v>
      </c>
      <c r="I38" s="202">
        <v>0</v>
      </c>
      <c r="J38" s="202">
        <v>0</v>
      </c>
      <c r="K38" s="202">
        <v>0</v>
      </c>
      <c r="L38" s="202">
        <v>0</v>
      </c>
      <c r="M38" s="202">
        <v>0</v>
      </c>
      <c r="N38" s="202">
        <v>0</v>
      </c>
      <c r="O38" s="202">
        <v>0</v>
      </c>
      <c r="P38" s="202">
        <v>0</v>
      </c>
      <c r="Q38" s="202">
        <v>0</v>
      </c>
      <c r="R38" s="202">
        <v>0</v>
      </c>
      <c r="S38" s="202">
        <v>0</v>
      </c>
      <c r="T38" s="224" t="e">
        <v>#DIV/0!</v>
      </c>
      <c r="U38" s="169"/>
      <c r="V38" s="169"/>
      <c r="W38" s="196"/>
    </row>
    <row r="39" spans="1:23" s="11" customFormat="1" ht="20.25" customHeight="1">
      <c r="A39" s="201"/>
      <c r="B39" s="199"/>
      <c r="C39" s="203"/>
      <c r="D39" s="203"/>
      <c r="E39" s="203"/>
      <c r="F39" s="223"/>
      <c r="G39" s="223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25"/>
      <c r="U39" s="171"/>
      <c r="V39" s="171"/>
      <c r="W39" s="197"/>
    </row>
    <row r="40" spans="1:23" s="12" customFormat="1" ht="10.5">
      <c r="A40" s="200" t="s">
        <v>7</v>
      </c>
      <c r="B40" s="27" t="s">
        <v>71</v>
      </c>
      <c r="C40" s="202">
        <v>0</v>
      </c>
      <c r="D40" s="202">
        <v>0</v>
      </c>
      <c r="E40" s="202">
        <v>0</v>
      </c>
      <c r="F40" s="222">
        <v>0</v>
      </c>
      <c r="G40" s="222">
        <v>0</v>
      </c>
      <c r="H40" s="202">
        <v>0</v>
      </c>
      <c r="I40" s="202">
        <v>0</v>
      </c>
      <c r="J40" s="202">
        <v>0</v>
      </c>
      <c r="K40" s="202">
        <v>0</v>
      </c>
      <c r="L40" s="202">
        <v>0</v>
      </c>
      <c r="M40" s="202">
        <v>0</v>
      </c>
      <c r="N40" s="202">
        <v>0</v>
      </c>
      <c r="O40" s="202">
        <v>0</v>
      </c>
      <c r="P40" s="202">
        <v>0</v>
      </c>
      <c r="Q40" s="202">
        <v>0</v>
      </c>
      <c r="R40" s="202">
        <v>0</v>
      </c>
      <c r="S40" s="202">
        <v>0</v>
      </c>
      <c r="T40" s="224" t="e">
        <v>#DIV/0!</v>
      </c>
      <c r="U40" s="169"/>
      <c r="V40" s="169"/>
      <c r="W40" s="196"/>
    </row>
    <row r="41" spans="1:23" s="12" customFormat="1" ht="10.5">
      <c r="A41" s="204"/>
      <c r="B41" s="32" t="s">
        <v>72</v>
      </c>
      <c r="C41" s="205"/>
      <c r="D41" s="205"/>
      <c r="E41" s="205"/>
      <c r="F41" s="228"/>
      <c r="G41" s="228"/>
      <c r="H41" s="205"/>
      <c r="I41" s="205"/>
      <c r="J41" s="205"/>
      <c r="K41" s="205"/>
      <c r="L41" s="205"/>
      <c r="M41" s="205"/>
      <c r="N41" s="205"/>
      <c r="O41" s="205"/>
      <c r="P41" s="205"/>
      <c r="Q41" s="205"/>
      <c r="R41" s="205"/>
      <c r="S41" s="205"/>
      <c r="T41" s="229"/>
      <c r="U41" s="170"/>
      <c r="V41" s="170"/>
      <c r="W41" s="230"/>
    </row>
    <row r="42" spans="1:23" s="12" customFormat="1" ht="10.5">
      <c r="A42" s="201"/>
      <c r="B42" s="28" t="s">
        <v>73</v>
      </c>
      <c r="C42" s="203"/>
      <c r="D42" s="203"/>
      <c r="E42" s="203"/>
      <c r="F42" s="223"/>
      <c r="G42" s="223"/>
      <c r="H42" s="203"/>
      <c r="I42" s="203"/>
      <c r="J42" s="203"/>
      <c r="K42" s="203"/>
      <c r="L42" s="203"/>
      <c r="M42" s="203"/>
      <c r="N42" s="203"/>
      <c r="O42" s="203"/>
      <c r="P42" s="203"/>
      <c r="Q42" s="203"/>
      <c r="R42" s="203"/>
      <c r="S42" s="203"/>
      <c r="T42" s="225"/>
      <c r="U42" s="171"/>
      <c r="V42" s="171"/>
      <c r="W42" s="197"/>
    </row>
    <row r="43" spans="1:23" s="11" customFormat="1" ht="34.5" customHeight="1">
      <c r="A43" s="52" t="s">
        <v>8</v>
      </c>
      <c r="B43" s="62" t="s">
        <v>9</v>
      </c>
      <c r="C43" s="41">
        <v>0</v>
      </c>
      <c r="D43" s="39">
        <f>D44+D47</f>
        <v>8.341940000000001</v>
      </c>
      <c r="E43" s="39">
        <f>E47</f>
        <v>0</v>
      </c>
      <c r="F43" s="74">
        <f>F44+F47</f>
        <v>0</v>
      </c>
      <c r="G43" s="74">
        <v>0</v>
      </c>
      <c r="H43" s="39">
        <f>H44+H47</f>
        <v>1.90334</v>
      </c>
      <c r="I43" s="39">
        <v>0</v>
      </c>
      <c r="J43" s="39">
        <f>J44+J47</f>
        <v>4.1500000000000004</v>
      </c>
      <c r="K43" s="39">
        <v>0</v>
      </c>
      <c r="L43" s="39">
        <f>L44+L47</f>
        <v>6.4356000000000009</v>
      </c>
      <c r="M43" s="39">
        <v>0</v>
      </c>
      <c r="N43" s="39">
        <f>M43+K43+I43+G43</f>
        <v>0</v>
      </c>
      <c r="O43" s="39">
        <f>M43</f>
        <v>0</v>
      </c>
      <c r="P43" s="39">
        <f>E43</f>
        <v>0</v>
      </c>
      <c r="Q43" s="39">
        <f>O43</f>
        <v>0</v>
      </c>
      <c r="R43" s="39">
        <f>R44+R47</f>
        <v>8.343</v>
      </c>
      <c r="S43" s="39">
        <f>E43-D43</f>
        <v>-8.341940000000001</v>
      </c>
      <c r="T43" s="79">
        <f>S43/D43</f>
        <v>-1</v>
      </c>
      <c r="U43" s="41"/>
      <c r="V43" s="41"/>
      <c r="W43" s="60"/>
    </row>
    <row r="44" spans="1:23" s="12" customFormat="1" ht="10.5" customHeight="1">
      <c r="A44" s="200" t="s">
        <v>10</v>
      </c>
      <c r="B44" s="206" t="s">
        <v>86</v>
      </c>
      <c r="C44" s="202">
        <v>0</v>
      </c>
      <c r="D44" s="174">
        <v>4.1889400000000006</v>
      </c>
      <c r="E44" s="174">
        <v>0</v>
      </c>
      <c r="F44" s="226">
        <v>0</v>
      </c>
      <c r="G44" s="226">
        <v>0</v>
      </c>
      <c r="H44" s="174">
        <v>1.90334</v>
      </c>
      <c r="I44" s="174">
        <v>0</v>
      </c>
      <c r="J44" s="174">
        <v>0</v>
      </c>
      <c r="K44" s="174">
        <v>0</v>
      </c>
      <c r="L44" s="174">
        <v>2.2856000000000001</v>
      </c>
      <c r="M44" s="174">
        <v>0</v>
      </c>
      <c r="N44" s="174">
        <v>0</v>
      </c>
      <c r="O44" s="174">
        <v>0</v>
      </c>
      <c r="P44" s="231">
        <v>0</v>
      </c>
      <c r="Q44" s="174">
        <v>0</v>
      </c>
      <c r="R44" s="202">
        <f>R46</f>
        <v>4.1900000000000004</v>
      </c>
      <c r="S44" s="174">
        <f>E44-D44</f>
        <v>-4.1889400000000006</v>
      </c>
      <c r="T44" s="224">
        <v>-1</v>
      </c>
      <c r="U44" s="169"/>
      <c r="V44" s="169"/>
      <c r="W44" s="196"/>
    </row>
    <row r="45" spans="1:23" s="12" customFormat="1" ht="22.5" customHeight="1">
      <c r="A45" s="201"/>
      <c r="B45" s="207"/>
      <c r="C45" s="203"/>
      <c r="D45" s="175">
        <v>4.1889400000000006</v>
      </c>
      <c r="E45" s="175">
        <v>0</v>
      </c>
      <c r="F45" s="227">
        <v>0</v>
      </c>
      <c r="G45" s="227">
        <v>0</v>
      </c>
      <c r="H45" s="175">
        <v>1.90334</v>
      </c>
      <c r="I45" s="175">
        <v>0</v>
      </c>
      <c r="J45" s="175">
        <v>0</v>
      </c>
      <c r="K45" s="175">
        <v>0</v>
      </c>
      <c r="L45" s="175">
        <v>2.2856000000000001</v>
      </c>
      <c r="M45" s="175">
        <v>0</v>
      </c>
      <c r="N45" s="175">
        <v>0</v>
      </c>
      <c r="O45" s="175">
        <v>0</v>
      </c>
      <c r="P45" s="232">
        <v>0</v>
      </c>
      <c r="Q45" s="175">
        <v>0</v>
      </c>
      <c r="R45" s="203"/>
      <c r="S45" s="175">
        <v>0</v>
      </c>
      <c r="T45" s="225"/>
      <c r="U45" s="171"/>
      <c r="V45" s="171"/>
      <c r="W45" s="197"/>
    </row>
    <row r="46" spans="1:23" s="12" customFormat="1" ht="22.5">
      <c r="A46" s="68" t="s">
        <v>0</v>
      </c>
      <c r="B46" s="66" t="s">
        <v>99</v>
      </c>
      <c r="C46" s="56">
        <v>0</v>
      </c>
      <c r="D46" s="55">
        <f>F46+H46+J46+L46</f>
        <v>4.1889400000000006</v>
      </c>
      <c r="E46" s="56">
        <v>0</v>
      </c>
      <c r="F46" s="75">
        <v>0</v>
      </c>
      <c r="G46" s="75">
        <v>0</v>
      </c>
      <c r="H46" s="57">
        <v>1.90334</v>
      </c>
      <c r="I46" s="57">
        <v>0</v>
      </c>
      <c r="J46" s="57">
        <v>0</v>
      </c>
      <c r="K46" s="57">
        <v>0</v>
      </c>
      <c r="L46" s="57">
        <v>2.2856000000000001</v>
      </c>
      <c r="M46" s="57">
        <v>0</v>
      </c>
      <c r="N46" s="57">
        <v>0</v>
      </c>
      <c r="O46" s="57">
        <v>0</v>
      </c>
      <c r="P46" s="72">
        <v>0</v>
      </c>
      <c r="Q46" s="57">
        <v>0</v>
      </c>
      <c r="R46" s="56">
        <v>4.1900000000000004</v>
      </c>
      <c r="S46" s="57">
        <f>E46-D46</f>
        <v>-4.1889400000000006</v>
      </c>
      <c r="T46" s="79">
        <f>S46/D46</f>
        <v>-1</v>
      </c>
      <c r="U46" s="44"/>
      <c r="V46" s="44"/>
      <c r="W46" s="61"/>
    </row>
    <row r="47" spans="1:23" s="11" customFormat="1" ht="33" customHeight="1">
      <c r="A47" s="52" t="s">
        <v>11</v>
      </c>
      <c r="B47" s="52" t="s">
        <v>12</v>
      </c>
      <c r="C47" s="41">
        <v>0</v>
      </c>
      <c r="D47" s="54">
        <v>4.1529999999999996</v>
      </c>
      <c r="E47" s="54">
        <v>0</v>
      </c>
      <c r="F47" s="74">
        <v>0</v>
      </c>
      <c r="G47" s="74">
        <v>0</v>
      </c>
      <c r="H47" s="39">
        <v>0</v>
      </c>
      <c r="I47" s="39">
        <v>0</v>
      </c>
      <c r="J47" s="39">
        <v>4.1500000000000004</v>
      </c>
      <c r="K47" s="39">
        <v>0</v>
      </c>
      <c r="L47" s="39">
        <v>4.1500000000000004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54">
        <f>D47</f>
        <v>4.1529999999999996</v>
      </c>
      <c r="S47" s="39">
        <f>E47-D47</f>
        <v>-4.1529999999999996</v>
      </c>
      <c r="T47" s="79">
        <f>S47/D47</f>
        <v>-1</v>
      </c>
      <c r="U47" s="41"/>
      <c r="V47" s="41"/>
      <c r="W47" s="60"/>
    </row>
    <row r="48" spans="1:23" s="13" customFormat="1" ht="35.25" customHeight="1">
      <c r="A48" s="67" t="s">
        <v>77</v>
      </c>
      <c r="B48" s="63" t="s">
        <v>74</v>
      </c>
      <c r="C48" s="54">
        <v>0</v>
      </c>
      <c r="D48" s="54">
        <v>4.1529999999999996</v>
      </c>
      <c r="E48" s="54">
        <v>0</v>
      </c>
      <c r="F48" s="74">
        <v>0</v>
      </c>
      <c r="G48" s="74">
        <v>0</v>
      </c>
      <c r="H48" s="39">
        <f>F48</f>
        <v>0</v>
      </c>
      <c r="I48" s="39">
        <v>0</v>
      </c>
      <c r="J48" s="39">
        <v>4.1500000000000004</v>
      </c>
      <c r="K48" s="39">
        <v>0</v>
      </c>
      <c r="L48" s="39">
        <v>0</v>
      </c>
      <c r="M48" s="39">
        <v>0</v>
      </c>
      <c r="N48" s="39">
        <f>M48+K48+I48+G48</f>
        <v>0</v>
      </c>
      <c r="O48" s="39">
        <f>M48</f>
        <v>0</v>
      </c>
      <c r="P48" s="39">
        <f>E48</f>
        <v>0</v>
      </c>
      <c r="Q48" s="39">
        <f>O48</f>
        <v>0</v>
      </c>
      <c r="R48" s="54">
        <v>0</v>
      </c>
      <c r="S48" s="39">
        <f>E48-D48</f>
        <v>-4.1529999999999996</v>
      </c>
      <c r="T48" s="79">
        <f>S48/D48</f>
        <v>-1</v>
      </c>
      <c r="U48" s="39"/>
      <c r="V48" s="39"/>
      <c r="W48" s="60"/>
    </row>
    <row r="49" spans="1:23" s="14" customFormat="1" ht="11.25">
      <c r="A49" s="208" t="s">
        <v>13</v>
      </c>
      <c r="B49" s="209"/>
      <c r="C49" s="59"/>
      <c r="D49" s="81"/>
      <c r="E49" s="81"/>
      <c r="F49" s="82"/>
      <c r="G49" s="82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42"/>
      <c r="V49" s="42"/>
      <c r="W49" s="43"/>
    </row>
    <row r="50" spans="1:23" s="12" customFormat="1" ht="10.5">
      <c r="A50" s="200"/>
      <c r="B50" s="27" t="s">
        <v>75</v>
      </c>
      <c r="C50" s="202">
        <v>0</v>
      </c>
      <c r="D50" s="202">
        <v>0</v>
      </c>
      <c r="E50" s="202">
        <v>0</v>
      </c>
      <c r="F50" s="222">
        <v>0</v>
      </c>
      <c r="G50" s="222">
        <v>0</v>
      </c>
      <c r="H50" s="202">
        <v>0</v>
      </c>
      <c r="I50" s="202">
        <v>0</v>
      </c>
      <c r="J50" s="202">
        <v>0</v>
      </c>
      <c r="K50" s="202">
        <v>0</v>
      </c>
      <c r="L50" s="202">
        <v>0</v>
      </c>
      <c r="M50" s="202">
        <v>0</v>
      </c>
      <c r="N50" s="202">
        <v>0</v>
      </c>
      <c r="O50" s="202">
        <v>0</v>
      </c>
      <c r="P50" s="202">
        <v>0</v>
      </c>
      <c r="Q50" s="202">
        <v>0</v>
      </c>
      <c r="R50" s="202">
        <v>0</v>
      </c>
      <c r="S50" s="202">
        <v>0</v>
      </c>
      <c r="T50" s="202">
        <v>0</v>
      </c>
      <c r="U50" s="169">
        <v>0</v>
      </c>
      <c r="V50" s="169">
        <v>0</v>
      </c>
      <c r="W50" s="172"/>
    </row>
    <row r="51" spans="1:23" s="12" customFormat="1" ht="10.5">
      <c r="A51" s="201"/>
      <c r="B51" s="28" t="s">
        <v>76</v>
      </c>
      <c r="C51" s="203"/>
      <c r="D51" s="203"/>
      <c r="E51" s="203"/>
      <c r="F51" s="223"/>
      <c r="G51" s="223"/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/>
      <c r="T51" s="203"/>
      <c r="U51" s="171"/>
      <c r="V51" s="171"/>
      <c r="W51" s="173"/>
    </row>
    <row r="52" spans="1:23" s="5" customFormat="1" ht="5.0999999999999996" customHeight="1">
      <c r="A52" s="6"/>
      <c r="B52" s="6"/>
    </row>
    <row r="53" spans="1:23" s="5" customFormat="1" ht="11.25">
      <c r="A53" s="21" t="s">
        <v>44</v>
      </c>
    </row>
    <row r="54" spans="1:23" s="5" customFormat="1" ht="11.25">
      <c r="A54" s="21" t="s">
        <v>45</v>
      </c>
      <c r="B54" s="9"/>
    </row>
    <row r="55" spans="1:23" s="5" customFormat="1" ht="11.25">
      <c r="A55" s="21" t="s">
        <v>46</v>
      </c>
    </row>
    <row r="56" spans="1:23" s="2" customFormat="1" ht="5.0999999999999996" customHeight="1">
      <c r="B56" s="10"/>
    </row>
    <row r="57" spans="1:23" s="20" customFormat="1" ht="12">
      <c r="A57" s="19" t="s">
        <v>65</v>
      </c>
    </row>
  </sheetData>
  <mergeCells count="186">
    <mergeCell ref="W50:W51"/>
    <mergeCell ref="M50:M51"/>
    <mergeCell ref="N50:N51"/>
    <mergeCell ref="O50:O51"/>
    <mergeCell ref="P50:P51"/>
    <mergeCell ref="Q50:Q51"/>
    <mergeCell ref="K50:K51"/>
    <mergeCell ref="L50:L51"/>
    <mergeCell ref="S50:S51"/>
    <mergeCell ref="T50:T51"/>
    <mergeCell ref="U50:U51"/>
    <mergeCell ref="V50:V51"/>
    <mergeCell ref="A50:A51"/>
    <mergeCell ref="C50:C51"/>
    <mergeCell ref="D50:D51"/>
    <mergeCell ref="E50:E51"/>
    <mergeCell ref="F50:F51"/>
    <mergeCell ref="R50:R51"/>
    <mergeCell ref="G50:G51"/>
    <mergeCell ref="A49:B49"/>
    <mergeCell ref="M44:M45"/>
    <mergeCell ref="N44:N45"/>
    <mergeCell ref="O44:O45"/>
    <mergeCell ref="P44:P45"/>
    <mergeCell ref="Q44:Q45"/>
    <mergeCell ref="G44:G45"/>
    <mergeCell ref="F44:F45"/>
    <mergeCell ref="H50:H51"/>
    <mergeCell ref="I50:I51"/>
    <mergeCell ref="J50:J51"/>
    <mergeCell ref="H44:H45"/>
    <mergeCell ref="I44:I45"/>
    <mergeCell ref="J44:J45"/>
    <mergeCell ref="K44:K45"/>
    <mergeCell ref="L44:L45"/>
    <mergeCell ref="T40:T42"/>
    <mergeCell ref="U40:U42"/>
    <mergeCell ref="V40:V42"/>
    <mergeCell ref="W40:W42"/>
    <mergeCell ref="A44:A45"/>
    <mergeCell ref="B44:B45"/>
    <mergeCell ref="C44:C45"/>
    <mergeCell ref="D44:D45"/>
    <mergeCell ref="E44:E45"/>
    <mergeCell ref="V44:V45"/>
    <mergeCell ref="W44:W45"/>
    <mergeCell ref="R44:R45"/>
    <mergeCell ref="S44:S45"/>
    <mergeCell ref="T44:T45"/>
    <mergeCell ref="U44:U45"/>
    <mergeCell ref="T38:T39"/>
    <mergeCell ref="U38:U39"/>
    <mergeCell ref="V38:V39"/>
    <mergeCell ref="W38:W39"/>
    <mergeCell ref="A40:A42"/>
    <mergeCell ref="C40:C42"/>
    <mergeCell ref="D40:D42"/>
    <mergeCell ref="E40:E42"/>
    <mergeCell ref="F40:F42"/>
    <mergeCell ref="G40:G42"/>
    <mergeCell ref="S40:S42"/>
    <mergeCell ref="H40:H42"/>
    <mergeCell ref="I40:I42"/>
    <mergeCell ref="J40:J42"/>
    <mergeCell ref="K40:K42"/>
    <mergeCell ref="L40:L42"/>
    <mergeCell ref="M40:M42"/>
    <mergeCell ref="N40:N42"/>
    <mergeCell ref="O40:O42"/>
    <mergeCell ref="P40:P42"/>
    <mergeCell ref="Q40:Q42"/>
    <mergeCell ref="R40:R42"/>
    <mergeCell ref="S35:S36"/>
    <mergeCell ref="T35:T36"/>
    <mergeCell ref="U35:U36"/>
    <mergeCell ref="V35:V36"/>
    <mergeCell ref="W35:W36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J35:J36"/>
    <mergeCell ref="K35:K36"/>
    <mergeCell ref="L35:L36"/>
    <mergeCell ref="M35:M36"/>
    <mergeCell ref="N35:N36"/>
    <mergeCell ref="O35:O36"/>
    <mergeCell ref="P35:P36"/>
    <mergeCell ref="Q35:Q36"/>
    <mergeCell ref="R35:R36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W25:W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L27:L28"/>
    <mergeCell ref="M27:M28"/>
    <mergeCell ref="N27:N28"/>
    <mergeCell ref="O27:O28"/>
    <mergeCell ref="P27:P28"/>
    <mergeCell ref="Q27:Q28"/>
    <mergeCell ref="R27:R28"/>
    <mergeCell ref="S27:S28"/>
    <mergeCell ref="T27:T28"/>
    <mergeCell ref="U27:U28"/>
    <mergeCell ref="V27:V28"/>
    <mergeCell ref="W27:W28"/>
    <mergeCell ref="U18:V18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  <mergeCell ref="M25:M26"/>
    <mergeCell ref="N25:N26"/>
    <mergeCell ref="O25:O26"/>
    <mergeCell ref="P25:P26"/>
    <mergeCell ref="Q25:Q26"/>
    <mergeCell ref="R25:R26"/>
    <mergeCell ref="S25:S26"/>
    <mergeCell ref="T25:T26"/>
    <mergeCell ref="U25:U26"/>
    <mergeCell ref="V25:V26"/>
    <mergeCell ref="A15:A24"/>
    <mergeCell ref="W29:W30"/>
    <mergeCell ref="A5:K5"/>
    <mergeCell ref="L5:W5"/>
    <mergeCell ref="A6:K6"/>
    <mergeCell ref="L6:W6"/>
    <mergeCell ref="B15:B23"/>
    <mergeCell ref="D15:M15"/>
    <mergeCell ref="N15:O15"/>
    <mergeCell ref="P15:Q15"/>
    <mergeCell ref="S15:V17"/>
    <mergeCell ref="D16:M17"/>
    <mergeCell ref="N16:O16"/>
    <mergeCell ref="P16:Q16"/>
    <mergeCell ref="N17:O17"/>
    <mergeCell ref="P17:Q17"/>
    <mergeCell ref="D18:E18"/>
    <mergeCell ref="F18:G18"/>
    <mergeCell ref="H18:I18"/>
    <mergeCell ref="J18:K18"/>
    <mergeCell ref="L18:M18"/>
    <mergeCell ref="N18:O18"/>
    <mergeCell ref="P18:Q18"/>
    <mergeCell ref="S18:S23"/>
    <mergeCell ref="T18:T23"/>
  </mergeCells>
  <pageMargins left="0.19685039370078741" right="0.19685039370078741" top="0.25" bottom="0.24" header="0.2" footer="0.2"/>
  <pageSetup paperSize="9" scale="64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8"/>
    <pageSetUpPr fitToPage="1"/>
  </sheetPr>
  <dimension ref="A1:CO54"/>
  <sheetViews>
    <sheetView zoomScaleNormal="130" zoomScaleSheetLayoutView="100" workbookViewId="0">
      <selection activeCell="AL12" sqref="AL12"/>
    </sheetView>
  </sheetViews>
  <sheetFormatPr defaultColWidth="1.42578125" defaultRowHeight="12.75"/>
  <cols>
    <col min="1" max="1" width="7" style="1" customWidth="1"/>
    <col min="2" max="2" width="31.28515625" style="1" customWidth="1"/>
    <col min="3" max="3" width="9.5703125" style="1" customWidth="1"/>
    <col min="4" max="4" width="8.140625" style="1" customWidth="1"/>
    <col min="5" max="5" width="7" style="1" customWidth="1"/>
    <col min="6" max="6" width="7.140625" style="1" customWidth="1"/>
    <col min="7" max="7" width="7.42578125" style="1" customWidth="1"/>
    <col min="8" max="8" width="8.42578125" style="1" customWidth="1"/>
    <col min="9" max="9" width="7" style="1" customWidth="1"/>
    <col min="10" max="10" width="8.42578125" style="1" customWidth="1"/>
    <col min="11" max="11" width="7.140625" style="1" customWidth="1"/>
    <col min="12" max="12" width="6.7109375" style="1" customWidth="1"/>
    <col min="13" max="13" width="7.140625" style="1" customWidth="1"/>
    <col min="14" max="14" width="9.28515625" style="1" customWidth="1"/>
    <col min="15" max="15" width="9.85546875" style="1" customWidth="1"/>
    <col min="16" max="16" width="8.28515625" style="1" customWidth="1"/>
    <col min="17" max="18" width="8.85546875" style="1" customWidth="1"/>
    <col min="19" max="19" width="10.28515625" style="1" customWidth="1"/>
    <col min="20" max="20" width="8" style="1" customWidth="1"/>
    <col min="21" max="21" width="10.42578125" style="1" customWidth="1"/>
    <col min="22" max="22" width="11.85546875" style="1" customWidth="1"/>
    <col min="23" max="23" width="16.5703125" style="1" customWidth="1"/>
    <col min="24" max="16384" width="1.42578125" style="1"/>
  </cols>
  <sheetData>
    <row r="1" spans="1:93" s="3" customFormat="1" ht="11.25">
      <c r="W1" s="4" t="s">
        <v>43</v>
      </c>
    </row>
    <row r="2" spans="1:93" s="3" customFormat="1" ht="11.25">
      <c r="W2" s="4" t="s">
        <v>14</v>
      </c>
    </row>
    <row r="3" spans="1:93" s="3" customFormat="1" ht="11.25">
      <c r="W3" s="4" t="s">
        <v>70</v>
      </c>
    </row>
    <row r="4" spans="1:93" s="15" customFormat="1" ht="8.1" customHeight="1"/>
    <row r="5" spans="1:93" s="18" customFormat="1" ht="14.25">
      <c r="A5" s="195" t="s">
        <v>59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2" t="s">
        <v>78</v>
      </c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</row>
    <row r="6" spans="1:93" s="18" customFormat="1" ht="14.25">
      <c r="A6" s="195" t="s">
        <v>60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2" t="s">
        <v>61</v>
      </c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</row>
    <row r="7" spans="1:93" s="16" customFormat="1" ht="8.1" customHeight="1"/>
    <row r="8" spans="1:93" s="16" customFormat="1" ht="12">
      <c r="W8" s="15" t="s">
        <v>16</v>
      </c>
    </row>
    <row r="9" spans="1:93" s="16" customFormat="1" ht="12">
      <c r="W9" s="15" t="s">
        <v>17</v>
      </c>
    </row>
    <row r="10" spans="1:93" s="16" customFormat="1" ht="12">
      <c r="W10" s="37"/>
    </row>
    <row r="11" spans="1:93" s="7" customFormat="1" ht="12">
      <c r="W11" s="36" t="s">
        <v>79</v>
      </c>
    </row>
    <row r="12" spans="1:93" s="16" customFormat="1" ht="12">
      <c r="U12" s="64" t="s">
        <v>80</v>
      </c>
      <c r="V12" s="49"/>
      <c r="W12" s="16" t="s">
        <v>90</v>
      </c>
    </row>
    <row r="13" spans="1:93" s="16" customFormat="1" ht="12">
      <c r="W13" s="15" t="s">
        <v>63</v>
      </c>
    </row>
    <row r="14" spans="1:93" s="16" customFormat="1" ht="8.1" customHeight="1"/>
    <row r="15" spans="1:93" s="8" customFormat="1" ht="11.25">
      <c r="A15" s="184" t="s">
        <v>1</v>
      </c>
      <c r="B15" s="184" t="s">
        <v>2</v>
      </c>
      <c r="C15" s="25" t="s">
        <v>18</v>
      </c>
      <c r="D15" s="176" t="s">
        <v>25</v>
      </c>
      <c r="E15" s="177"/>
      <c r="F15" s="177"/>
      <c r="G15" s="177"/>
      <c r="H15" s="177"/>
      <c r="I15" s="177"/>
      <c r="J15" s="177"/>
      <c r="K15" s="177"/>
      <c r="L15" s="177"/>
      <c r="M15" s="219"/>
      <c r="N15" s="176" t="s">
        <v>53</v>
      </c>
      <c r="O15" s="177"/>
      <c r="P15" s="176" t="s">
        <v>56</v>
      </c>
      <c r="Q15" s="177"/>
      <c r="R15" s="25" t="s">
        <v>27</v>
      </c>
      <c r="S15" s="210" t="s">
        <v>52</v>
      </c>
      <c r="T15" s="211"/>
      <c r="U15" s="211"/>
      <c r="V15" s="212"/>
      <c r="W15" s="184" t="s">
        <v>101</v>
      </c>
    </row>
    <row r="16" spans="1:93" s="8" customFormat="1" ht="11.25">
      <c r="A16" s="185"/>
      <c r="B16" s="185"/>
      <c r="C16" s="22" t="s">
        <v>19</v>
      </c>
      <c r="D16" s="213" t="s">
        <v>109</v>
      </c>
      <c r="E16" s="214"/>
      <c r="F16" s="214"/>
      <c r="G16" s="214"/>
      <c r="H16" s="214"/>
      <c r="I16" s="214"/>
      <c r="J16" s="214"/>
      <c r="K16" s="214"/>
      <c r="L16" s="214"/>
      <c r="M16" s="215"/>
      <c r="N16" s="178" t="s">
        <v>54</v>
      </c>
      <c r="O16" s="179"/>
      <c r="P16" s="178" t="s">
        <v>57</v>
      </c>
      <c r="Q16" s="179"/>
      <c r="R16" s="22" t="s">
        <v>28</v>
      </c>
      <c r="S16" s="213"/>
      <c r="T16" s="214"/>
      <c r="U16" s="214"/>
      <c r="V16" s="215"/>
      <c r="W16" s="185"/>
    </row>
    <row r="17" spans="1:23" s="8" customFormat="1" ht="11.25">
      <c r="A17" s="185"/>
      <c r="B17" s="185"/>
      <c r="C17" s="22" t="s">
        <v>20</v>
      </c>
      <c r="D17" s="216"/>
      <c r="E17" s="217"/>
      <c r="F17" s="217"/>
      <c r="G17" s="217"/>
      <c r="H17" s="217"/>
      <c r="I17" s="217"/>
      <c r="J17" s="217"/>
      <c r="K17" s="217"/>
      <c r="L17" s="217"/>
      <c r="M17" s="218"/>
      <c r="N17" s="178" t="s">
        <v>55</v>
      </c>
      <c r="O17" s="179"/>
      <c r="P17" s="178" t="s">
        <v>58</v>
      </c>
      <c r="Q17" s="179"/>
      <c r="R17" s="22" t="s">
        <v>29</v>
      </c>
      <c r="S17" s="216"/>
      <c r="T17" s="217"/>
      <c r="U17" s="217"/>
      <c r="V17" s="218"/>
      <c r="W17" s="185"/>
    </row>
    <row r="18" spans="1:23" s="8" customFormat="1">
      <c r="A18" s="185"/>
      <c r="B18" s="185"/>
      <c r="C18" s="24" t="s">
        <v>62</v>
      </c>
      <c r="D18" s="180" t="s">
        <v>21</v>
      </c>
      <c r="E18" s="181"/>
      <c r="F18" s="180" t="s">
        <v>22</v>
      </c>
      <c r="G18" s="181"/>
      <c r="H18" s="180" t="s">
        <v>23</v>
      </c>
      <c r="I18" s="181"/>
      <c r="J18" s="182" t="s">
        <v>69</v>
      </c>
      <c r="K18" s="183"/>
      <c r="L18" s="182" t="s">
        <v>26</v>
      </c>
      <c r="M18" s="193"/>
      <c r="N18" s="180"/>
      <c r="O18" s="181"/>
      <c r="P18" s="180" t="s">
        <v>15</v>
      </c>
      <c r="Q18" s="181"/>
      <c r="R18" s="24" t="s">
        <v>30</v>
      </c>
      <c r="S18" s="184" t="s">
        <v>15</v>
      </c>
      <c r="T18" s="184" t="s">
        <v>35</v>
      </c>
      <c r="U18" s="182" t="s">
        <v>36</v>
      </c>
      <c r="V18" s="183"/>
      <c r="W18" s="185"/>
    </row>
    <row r="19" spans="1:23" s="8" customFormat="1" ht="11.25">
      <c r="A19" s="185"/>
      <c r="B19" s="185"/>
      <c r="C19" s="24"/>
      <c r="D19" s="25" t="s">
        <v>47</v>
      </c>
      <c r="E19" s="23" t="s">
        <v>48</v>
      </c>
      <c r="F19" s="23" t="s">
        <v>24</v>
      </c>
      <c r="G19" s="23" t="s">
        <v>49</v>
      </c>
      <c r="H19" s="22" t="s">
        <v>24</v>
      </c>
      <c r="I19" s="23" t="s">
        <v>49</v>
      </c>
      <c r="J19" s="22" t="s">
        <v>24</v>
      </c>
      <c r="K19" s="23" t="s">
        <v>49</v>
      </c>
      <c r="L19" s="26" t="s">
        <v>24</v>
      </c>
      <c r="M19" s="25" t="s">
        <v>49</v>
      </c>
      <c r="N19" s="22" t="s">
        <v>21</v>
      </c>
      <c r="O19" s="23" t="s">
        <v>66</v>
      </c>
      <c r="P19" s="22" t="s">
        <v>21</v>
      </c>
      <c r="Q19" s="23" t="s">
        <v>66</v>
      </c>
      <c r="R19" s="22" t="s">
        <v>31</v>
      </c>
      <c r="S19" s="185"/>
      <c r="T19" s="185"/>
      <c r="U19" s="22" t="s">
        <v>37</v>
      </c>
      <c r="V19" s="22" t="s">
        <v>37</v>
      </c>
      <c r="W19" s="185"/>
    </row>
    <row r="20" spans="1:23" s="8" customFormat="1" ht="11.25">
      <c r="A20" s="185"/>
      <c r="B20" s="185"/>
      <c r="C20" s="24"/>
      <c r="D20" s="22"/>
      <c r="E20" s="23"/>
      <c r="F20" s="23"/>
      <c r="G20" s="23"/>
      <c r="H20" s="22"/>
      <c r="I20" s="23"/>
      <c r="J20" s="22"/>
      <c r="K20" s="23"/>
      <c r="L20" s="22"/>
      <c r="M20" s="23"/>
      <c r="N20" s="22"/>
      <c r="O20" s="23" t="s">
        <v>67</v>
      </c>
      <c r="P20" s="22"/>
      <c r="Q20" s="23" t="s">
        <v>67</v>
      </c>
      <c r="R20" s="24" t="s">
        <v>32</v>
      </c>
      <c r="S20" s="185"/>
      <c r="T20" s="185"/>
      <c r="U20" s="22" t="s">
        <v>19</v>
      </c>
      <c r="V20" s="22" t="s">
        <v>19</v>
      </c>
      <c r="W20" s="185"/>
    </row>
    <row r="21" spans="1:23" s="8" customFormat="1" ht="11.25">
      <c r="A21" s="185"/>
      <c r="B21" s="185"/>
      <c r="C21" s="24"/>
      <c r="D21" s="22"/>
      <c r="E21" s="23"/>
      <c r="F21" s="23"/>
      <c r="G21" s="23"/>
      <c r="H21" s="22"/>
      <c r="I21" s="23"/>
      <c r="J21" s="22"/>
      <c r="K21" s="23"/>
      <c r="L21" s="22"/>
      <c r="M21" s="23"/>
      <c r="N21" s="22"/>
      <c r="O21" s="23" t="s">
        <v>68</v>
      </c>
      <c r="P21" s="22"/>
      <c r="Q21" s="23" t="s">
        <v>68</v>
      </c>
      <c r="R21" s="24" t="s">
        <v>33</v>
      </c>
      <c r="S21" s="185"/>
      <c r="T21" s="185"/>
      <c r="U21" s="22" t="s">
        <v>38</v>
      </c>
      <c r="V21" s="22" t="s">
        <v>38</v>
      </c>
      <c r="W21" s="185"/>
    </row>
    <row r="22" spans="1:23" s="8" customFormat="1" ht="11.25">
      <c r="A22" s="185"/>
      <c r="B22" s="185"/>
      <c r="C22" s="24"/>
      <c r="D22" s="76"/>
      <c r="E22" s="77"/>
      <c r="F22" s="77"/>
      <c r="G22" s="76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4"/>
      <c r="S22" s="185"/>
      <c r="T22" s="185"/>
      <c r="U22" s="22" t="s">
        <v>39</v>
      </c>
      <c r="V22" s="22" t="s">
        <v>41</v>
      </c>
      <c r="W22" s="185"/>
    </row>
    <row r="23" spans="1:23" s="8" customFormat="1" ht="11.25">
      <c r="A23" s="186"/>
      <c r="B23" s="186"/>
      <c r="C23" s="24"/>
      <c r="D23" s="3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186"/>
      <c r="T23" s="186"/>
      <c r="U23" s="22" t="s">
        <v>40</v>
      </c>
      <c r="V23" s="22" t="s">
        <v>42</v>
      </c>
      <c r="W23" s="186"/>
    </row>
    <row r="24" spans="1:23" s="11" customFormat="1" ht="15.75" customHeight="1">
      <c r="A24" s="34"/>
      <c r="B24" s="35" t="s">
        <v>3</v>
      </c>
      <c r="C24" s="53">
        <f>C25+C41+C44</f>
        <v>8.9295760000000008</v>
      </c>
      <c r="D24" s="54">
        <f>D25+D41</f>
        <v>8.3889999999999993</v>
      </c>
      <c r="E24" s="54">
        <f>E25+E41</f>
        <v>8.9850000000000012</v>
      </c>
      <c r="F24" s="40">
        <f>F25+F41+F47</f>
        <v>6.89</v>
      </c>
      <c r="G24" s="40">
        <f t="shared" ref="G24:L24" si="0">G25+G41+G47</f>
        <v>6.8904880000000004</v>
      </c>
      <c r="H24" s="40">
        <f t="shared" si="0"/>
        <v>1.23</v>
      </c>
      <c r="I24" s="40">
        <f t="shared" si="0"/>
        <v>1.283453</v>
      </c>
      <c r="J24" s="40">
        <f t="shared" si="0"/>
        <v>0.11</v>
      </c>
      <c r="K24" s="40">
        <f t="shared" si="0"/>
        <v>0.10720300000000001</v>
      </c>
      <c r="L24" s="40">
        <f t="shared" si="0"/>
        <v>0.7</v>
      </c>
      <c r="M24" s="40">
        <f>M25+M41+M47</f>
        <v>0.70435999999999999</v>
      </c>
      <c r="N24" s="40">
        <f>E24</f>
        <v>8.9850000000000012</v>
      </c>
      <c r="O24" s="40">
        <f>M24</f>
        <v>0.70435999999999999</v>
      </c>
      <c r="P24" s="40">
        <f>E24</f>
        <v>8.9850000000000012</v>
      </c>
      <c r="Q24" s="40">
        <f>M24</f>
        <v>0.70435999999999999</v>
      </c>
      <c r="R24" s="40">
        <v>0</v>
      </c>
      <c r="S24" s="40">
        <f>E24-D24</f>
        <v>0.59600000000000186</v>
      </c>
      <c r="T24" s="69">
        <f>S24/D24</f>
        <v>7.1045416616998674E-2</v>
      </c>
      <c r="U24" s="40">
        <v>0.59600000000000186</v>
      </c>
      <c r="V24" s="38"/>
      <c r="W24" s="38"/>
    </row>
    <row r="25" spans="1:23" s="12" customFormat="1" ht="10.5">
      <c r="A25" s="200" t="s">
        <v>64</v>
      </c>
      <c r="B25" s="220" t="s">
        <v>85</v>
      </c>
      <c r="C25" s="190">
        <f t="shared" ref="C25:M25" si="1">C27+C33+C36+C38</f>
        <v>8.9295760000000008</v>
      </c>
      <c r="D25" s="190">
        <f t="shared" si="1"/>
        <v>8.3889999999999993</v>
      </c>
      <c r="E25" s="190">
        <f>E27+E33+E36+E38</f>
        <v>6.6320000000000006</v>
      </c>
      <c r="F25" s="202">
        <f>F27+F33+F36+F38</f>
        <v>6.89</v>
      </c>
      <c r="G25" s="202">
        <f t="shared" si="1"/>
        <v>6.5819770000000002</v>
      </c>
      <c r="H25" s="202">
        <f t="shared" si="1"/>
        <v>1.23</v>
      </c>
      <c r="I25" s="202">
        <f t="shared" si="1"/>
        <v>4.9895999999999996E-2</v>
      </c>
      <c r="J25" s="202">
        <f t="shared" si="1"/>
        <v>0.11</v>
      </c>
      <c r="K25" s="202">
        <f t="shared" si="1"/>
        <v>0</v>
      </c>
      <c r="L25" s="202">
        <f t="shared" si="1"/>
        <v>0.7</v>
      </c>
      <c r="M25" s="202">
        <f t="shared" si="1"/>
        <v>0</v>
      </c>
      <c r="N25" s="202">
        <f>M25</f>
        <v>0</v>
      </c>
      <c r="O25" s="202">
        <f>N25</f>
        <v>0</v>
      </c>
      <c r="P25" s="202">
        <f>O25</f>
        <v>0</v>
      </c>
      <c r="Q25" s="202">
        <f>P25</f>
        <v>0</v>
      </c>
      <c r="R25" s="202">
        <v>0</v>
      </c>
      <c r="S25" s="174">
        <f>E25-D25</f>
        <v>-1.7569999999999988</v>
      </c>
      <c r="T25" s="224">
        <f>S25/D25</f>
        <v>-0.20944093455715806</v>
      </c>
      <c r="U25" s="174">
        <v>-1.7569999999999988</v>
      </c>
      <c r="V25" s="169"/>
      <c r="W25" s="174" t="s">
        <v>110</v>
      </c>
    </row>
    <row r="26" spans="1:23" s="12" customFormat="1" ht="10.5">
      <c r="A26" s="201"/>
      <c r="B26" s="221"/>
      <c r="C26" s="191"/>
      <c r="D26" s="191"/>
      <c r="E26" s="191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03"/>
      <c r="Q26" s="203"/>
      <c r="R26" s="203"/>
      <c r="S26" s="175"/>
      <c r="T26" s="225"/>
      <c r="U26" s="175"/>
      <c r="V26" s="171"/>
      <c r="W26" s="175"/>
    </row>
    <row r="27" spans="1:23" s="12" customFormat="1" ht="10.5">
      <c r="A27" s="200" t="s">
        <v>4</v>
      </c>
      <c r="B27" s="206" t="s">
        <v>86</v>
      </c>
      <c r="C27" s="190">
        <f>C29+C30+C31+C32</f>
        <v>8.9295760000000008</v>
      </c>
      <c r="D27" s="190">
        <f>D29+D30</f>
        <v>8.3889999999999993</v>
      </c>
      <c r="E27" s="190">
        <f>E29+E30+E31+E32</f>
        <v>6.6320000000000006</v>
      </c>
      <c r="F27" s="202">
        <v>6.89</v>
      </c>
      <c r="G27" s="202">
        <f>G29+G30+G31+G32</f>
        <v>6.5819770000000002</v>
      </c>
      <c r="H27" s="202">
        <v>1.23</v>
      </c>
      <c r="I27" s="202">
        <f>I29+I30+I31+I32</f>
        <v>4.9895999999999996E-2</v>
      </c>
      <c r="J27" s="202">
        <v>0.11</v>
      </c>
      <c r="K27" s="202">
        <f>K29+K30+K31+K32</f>
        <v>0</v>
      </c>
      <c r="L27" s="202">
        <v>0.7</v>
      </c>
      <c r="M27" s="202">
        <f>M29+M30</f>
        <v>0</v>
      </c>
      <c r="N27" s="202">
        <f>N29+N30+N31+N32</f>
        <v>6.6318730000000006</v>
      </c>
      <c r="O27" s="202">
        <f>O29+O30</f>
        <v>0</v>
      </c>
      <c r="P27" s="174">
        <f>P29+P30+P31+P32</f>
        <v>6.6318730000000006</v>
      </c>
      <c r="Q27" s="202">
        <f>Q29+Q30</f>
        <v>0</v>
      </c>
      <c r="R27" s="202">
        <v>0</v>
      </c>
      <c r="S27" s="202">
        <f>E27-D27</f>
        <v>-1.7569999999999988</v>
      </c>
      <c r="T27" s="224">
        <f>S27/D27</f>
        <v>-0.20944093455715806</v>
      </c>
      <c r="U27" s="174">
        <v>-1.7569999999999988</v>
      </c>
      <c r="V27" s="169"/>
      <c r="W27" s="174" t="s">
        <v>110</v>
      </c>
    </row>
    <row r="28" spans="1:23" s="12" customFormat="1" ht="10.5">
      <c r="A28" s="201"/>
      <c r="B28" s="207"/>
      <c r="C28" s="191"/>
      <c r="D28" s="191"/>
      <c r="E28" s="191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175"/>
      <c r="Q28" s="203"/>
      <c r="R28" s="203"/>
      <c r="S28" s="203"/>
      <c r="T28" s="225"/>
      <c r="U28" s="175"/>
      <c r="V28" s="171"/>
      <c r="W28" s="175"/>
    </row>
    <row r="29" spans="1:23" s="13" customFormat="1" ht="33.75" hidden="1" customHeight="1">
      <c r="A29" s="67" t="s">
        <v>103</v>
      </c>
      <c r="B29" s="30" t="s">
        <v>81</v>
      </c>
      <c r="C29" s="54">
        <v>0.69339600000000001</v>
      </c>
      <c r="D29" s="54">
        <v>6.4489999999999998</v>
      </c>
      <c r="E29" s="54">
        <v>0</v>
      </c>
      <c r="F29" s="39">
        <v>1.6125</v>
      </c>
      <c r="G29" s="39">
        <v>0</v>
      </c>
      <c r="H29" s="39">
        <f>F29</f>
        <v>1.6125</v>
      </c>
      <c r="I29" s="39">
        <v>0</v>
      </c>
      <c r="J29" s="39">
        <f>H29</f>
        <v>1.6125</v>
      </c>
      <c r="K29" s="39">
        <v>0</v>
      </c>
      <c r="L29" s="39">
        <f>J29</f>
        <v>1.6125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f>E29-D29</f>
        <v>-6.4489999999999998</v>
      </c>
      <c r="T29" s="69">
        <f>S29/D29</f>
        <v>-1</v>
      </c>
      <c r="U29" s="39">
        <v>-6.4489999999999998</v>
      </c>
      <c r="V29" s="39"/>
      <c r="W29" s="40"/>
    </row>
    <row r="30" spans="1:23" s="13" customFormat="1" ht="33.75" hidden="1" customHeight="1">
      <c r="A30" s="67" t="s">
        <v>104</v>
      </c>
      <c r="B30" s="30" t="s">
        <v>82</v>
      </c>
      <c r="C30" s="54">
        <v>0</v>
      </c>
      <c r="D30" s="54">
        <v>1.94</v>
      </c>
      <c r="E30" s="54">
        <v>0.47</v>
      </c>
      <c r="F30" s="39">
        <v>0.48499999999999999</v>
      </c>
      <c r="G30" s="39">
        <v>0.46174500000000002</v>
      </c>
      <c r="H30" s="39">
        <f>F30</f>
        <v>0.48499999999999999</v>
      </c>
      <c r="I30" s="39">
        <v>7.4549999999999998E-3</v>
      </c>
      <c r="J30" s="39">
        <f>H30</f>
        <v>0.48499999999999999</v>
      </c>
      <c r="K30" s="39">
        <v>0</v>
      </c>
      <c r="L30" s="39">
        <f>J30</f>
        <v>0.48499999999999999</v>
      </c>
      <c r="M30" s="39">
        <v>0</v>
      </c>
      <c r="N30" s="39">
        <f>G30+I30+K30</f>
        <v>0.46920000000000001</v>
      </c>
      <c r="O30" s="39">
        <v>0</v>
      </c>
      <c r="P30" s="39">
        <f>I30+K30+M30+G30</f>
        <v>0.46920000000000001</v>
      </c>
      <c r="Q30" s="39">
        <v>0</v>
      </c>
      <c r="R30" s="39">
        <v>0</v>
      </c>
      <c r="S30" s="39">
        <f>E30-D30</f>
        <v>-1.47</v>
      </c>
      <c r="T30" s="69">
        <f>S30/D30</f>
        <v>-0.75773195876288657</v>
      </c>
      <c r="U30" s="39">
        <v>-1.47</v>
      </c>
      <c r="V30" s="39"/>
      <c r="W30" s="40"/>
    </row>
    <row r="31" spans="1:23" s="13" customFormat="1" ht="33.75" hidden="1" customHeight="1">
      <c r="A31" s="67" t="s">
        <v>105</v>
      </c>
      <c r="B31" s="50" t="s">
        <v>83</v>
      </c>
      <c r="C31" s="55">
        <v>1.1882999999999999</v>
      </c>
      <c r="D31" s="55">
        <v>0</v>
      </c>
      <c r="E31" s="55">
        <v>0.26200000000000001</v>
      </c>
      <c r="F31" s="39">
        <v>0</v>
      </c>
      <c r="G31" s="39">
        <v>0.22023200000000001</v>
      </c>
      <c r="H31" s="39">
        <v>0</v>
      </c>
      <c r="I31" s="39">
        <v>4.2441E-2</v>
      </c>
      <c r="J31" s="39">
        <v>0</v>
      </c>
      <c r="K31" s="39">
        <v>0</v>
      </c>
      <c r="L31" s="51">
        <v>0</v>
      </c>
      <c r="M31" s="51">
        <v>0</v>
      </c>
      <c r="N31" s="51">
        <f>M31+K31+I31+G31</f>
        <v>0.26267299999999999</v>
      </c>
      <c r="O31" s="51">
        <v>0</v>
      </c>
      <c r="P31" s="51">
        <f>O31+M31+K31+I31+G31</f>
        <v>0.26267299999999999</v>
      </c>
      <c r="Q31" s="51">
        <v>0</v>
      </c>
      <c r="R31" s="51">
        <v>0</v>
      </c>
      <c r="S31" s="51">
        <f>E31-D31</f>
        <v>0.26200000000000001</v>
      </c>
      <c r="T31" s="69" t="e">
        <f>S31/D31</f>
        <v>#DIV/0!</v>
      </c>
      <c r="U31" s="51">
        <v>0.26200000000000001</v>
      </c>
      <c r="V31" s="51"/>
      <c r="W31" s="45"/>
    </row>
    <row r="32" spans="1:23" s="13" customFormat="1" ht="56.25" hidden="1" customHeight="1">
      <c r="A32" s="67" t="s">
        <v>106</v>
      </c>
      <c r="B32" s="50" t="s">
        <v>84</v>
      </c>
      <c r="C32" s="55">
        <v>7.0478800000000001</v>
      </c>
      <c r="D32" s="55">
        <v>0</v>
      </c>
      <c r="E32" s="55">
        <v>5.9</v>
      </c>
      <c r="F32" s="39">
        <v>0</v>
      </c>
      <c r="G32" s="39">
        <f>E32</f>
        <v>5.9</v>
      </c>
      <c r="H32" s="39">
        <v>0</v>
      </c>
      <c r="I32" s="39">
        <v>0</v>
      </c>
      <c r="J32" s="39">
        <v>0</v>
      </c>
      <c r="K32" s="39">
        <v>0</v>
      </c>
      <c r="L32" s="51">
        <v>0</v>
      </c>
      <c r="M32" s="51">
        <v>0</v>
      </c>
      <c r="N32" s="51">
        <f>E32</f>
        <v>5.9</v>
      </c>
      <c r="O32" s="51">
        <v>0</v>
      </c>
      <c r="P32" s="51">
        <f>G32</f>
        <v>5.9</v>
      </c>
      <c r="Q32" s="51">
        <v>0</v>
      </c>
      <c r="R32" s="51">
        <v>0</v>
      </c>
      <c r="S32" s="51">
        <f>E32-D32</f>
        <v>5.9</v>
      </c>
      <c r="T32" s="69" t="e">
        <f>S32/D32</f>
        <v>#DIV/0!</v>
      </c>
      <c r="U32" s="51">
        <v>5.9</v>
      </c>
      <c r="V32" s="51"/>
      <c r="W32" s="45"/>
    </row>
    <row r="33" spans="1:23" s="12" customFormat="1" ht="11.25" customHeight="1">
      <c r="A33" s="200" t="s">
        <v>5</v>
      </c>
      <c r="B33" s="206" t="s">
        <v>87</v>
      </c>
      <c r="C33" s="202">
        <v>0</v>
      </c>
      <c r="D33" s="174">
        <v>0</v>
      </c>
      <c r="E33" s="174">
        <v>0</v>
      </c>
      <c r="F33" s="174">
        <v>0</v>
      </c>
      <c r="G33" s="174">
        <v>0</v>
      </c>
      <c r="H33" s="174">
        <v>0</v>
      </c>
      <c r="I33" s="174">
        <v>0</v>
      </c>
      <c r="J33" s="174">
        <v>0</v>
      </c>
      <c r="K33" s="174">
        <v>0</v>
      </c>
      <c r="L33" s="174">
        <v>0</v>
      </c>
      <c r="M33" s="174">
        <v>0</v>
      </c>
      <c r="N33" s="174">
        <v>0</v>
      </c>
      <c r="O33" s="174">
        <v>0</v>
      </c>
      <c r="P33" s="174">
        <v>0</v>
      </c>
      <c r="Q33" s="174">
        <v>0</v>
      </c>
      <c r="R33" s="202">
        <v>0</v>
      </c>
      <c r="S33" s="202">
        <v>0</v>
      </c>
      <c r="T33" s="224" t="e">
        <v>#DIV/0!</v>
      </c>
      <c r="U33" s="174">
        <v>0</v>
      </c>
      <c r="V33" s="169"/>
      <c r="W33" s="172"/>
    </row>
    <row r="34" spans="1:23" s="12" customFormat="1" ht="11.25" customHeight="1">
      <c r="A34" s="201"/>
      <c r="B34" s="207"/>
      <c r="C34" s="203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203"/>
      <c r="S34" s="203"/>
      <c r="T34" s="225"/>
      <c r="U34" s="175"/>
      <c r="V34" s="171"/>
      <c r="W34" s="173"/>
    </row>
    <row r="35" spans="1:23" s="13" customFormat="1" ht="17.25" hidden="1" customHeight="1">
      <c r="A35" s="29"/>
      <c r="B35" s="31"/>
      <c r="C35" s="58"/>
      <c r="D35" s="39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47">
        <v>0</v>
      </c>
      <c r="U35" s="39">
        <v>0</v>
      </c>
      <c r="V35" s="39"/>
      <c r="W35" s="40"/>
    </row>
    <row r="36" spans="1:23" s="11" customFormat="1" ht="10.5">
      <c r="A36" s="200" t="s">
        <v>6</v>
      </c>
      <c r="B36" s="198" t="s">
        <v>88</v>
      </c>
      <c r="C36" s="202">
        <v>0</v>
      </c>
      <c r="D36" s="202">
        <v>0</v>
      </c>
      <c r="E36" s="202">
        <v>0</v>
      </c>
      <c r="F36" s="202">
        <v>0</v>
      </c>
      <c r="G36" s="202">
        <v>0</v>
      </c>
      <c r="H36" s="202">
        <v>0</v>
      </c>
      <c r="I36" s="202">
        <v>0</v>
      </c>
      <c r="J36" s="202">
        <v>0</v>
      </c>
      <c r="K36" s="202">
        <v>0</v>
      </c>
      <c r="L36" s="202">
        <v>0</v>
      </c>
      <c r="M36" s="202">
        <v>0</v>
      </c>
      <c r="N36" s="202">
        <v>0</v>
      </c>
      <c r="O36" s="202">
        <v>0</v>
      </c>
      <c r="P36" s="202">
        <v>0</v>
      </c>
      <c r="Q36" s="202">
        <v>0</v>
      </c>
      <c r="R36" s="202">
        <v>0</v>
      </c>
      <c r="S36" s="202">
        <v>0</v>
      </c>
      <c r="T36" s="224" t="e">
        <v>#DIV/0!</v>
      </c>
      <c r="U36" s="174">
        <v>0</v>
      </c>
      <c r="V36" s="169"/>
      <c r="W36" s="172"/>
    </row>
    <row r="37" spans="1:23" s="11" customFormat="1" ht="10.5">
      <c r="A37" s="201"/>
      <c r="B37" s="199"/>
      <c r="C37" s="203"/>
      <c r="D37" s="203"/>
      <c r="E37" s="203"/>
      <c r="F37" s="203"/>
      <c r="G37" s="203"/>
      <c r="H37" s="203"/>
      <c r="I37" s="203"/>
      <c r="J37" s="203"/>
      <c r="K37" s="203"/>
      <c r="L37" s="203"/>
      <c r="M37" s="203"/>
      <c r="N37" s="203"/>
      <c r="O37" s="203"/>
      <c r="P37" s="203"/>
      <c r="Q37" s="203"/>
      <c r="R37" s="203"/>
      <c r="S37" s="203"/>
      <c r="T37" s="225"/>
      <c r="U37" s="175"/>
      <c r="V37" s="171"/>
      <c r="W37" s="173"/>
    </row>
    <row r="38" spans="1:23" s="12" customFormat="1" ht="10.5">
      <c r="A38" s="200" t="s">
        <v>7</v>
      </c>
      <c r="B38" s="27" t="s">
        <v>71</v>
      </c>
      <c r="C38" s="202">
        <v>0</v>
      </c>
      <c r="D38" s="202">
        <v>0</v>
      </c>
      <c r="E38" s="202">
        <v>0</v>
      </c>
      <c r="F38" s="202">
        <v>0</v>
      </c>
      <c r="G38" s="202">
        <v>0</v>
      </c>
      <c r="H38" s="202">
        <v>0</v>
      </c>
      <c r="I38" s="202">
        <v>0</v>
      </c>
      <c r="J38" s="202">
        <v>0</v>
      </c>
      <c r="K38" s="202">
        <v>0</v>
      </c>
      <c r="L38" s="202">
        <v>0</v>
      </c>
      <c r="M38" s="202">
        <v>0</v>
      </c>
      <c r="N38" s="202">
        <v>0</v>
      </c>
      <c r="O38" s="202">
        <v>0</v>
      </c>
      <c r="P38" s="202">
        <v>0</v>
      </c>
      <c r="Q38" s="202">
        <v>0</v>
      </c>
      <c r="R38" s="202">
        <v>0</v>
      </c>
      <c r="S38" s="202">
        <v>0</v>
      </c>
      <c r="T38" s="224" t="e">
        <v>#DIV/0!</v>
      </c>
      <c r="U38" s="174">
        <v>0</v>
      </c>
      <c r="V38" s="169"/>
      <c r="W38" s="172"/>
    </row>
    <row r="39" spans="1:23" s="12" customFormat="1" ht="10.5">
      <c r="A39" s="204"/>
      <c r="B39" s="32" t="s">
        <v>72</v>
      </c>
      <c r="C39" s="205"/>
      <c r="D39" s="205"/>
      <c r="E39" s="205"/>
      <c r="F39" s="205"/>
      <c r="G39" s="205"/>
      <c r="H39" s="205"/>
      <c r="I39" s="205"/>
      <c r="J39" s="205"/>
      <c r="K39" s="205"/>
      <c r="L39" s="205"/>
      <c r="M39" s="205"/>
      <c r="N39" s="205"/>
      <c r="O39" s="205"/>
      <c r="P39" s="205"/>
      <c r="Q39" s="205"/>
      <c r="R39" s="205"/>
      <c r="S39" s="205"/>
      <c r="T39" s="229"/>
      <c r="U39" s="233"/>
      <c r="V39" s="170"/>
      <c r="W39" s="189"/>
    </row>
    <row r="40" spans="1:23" s="12" customFormat="1" ht="10.5">
      <c r="A40" s="201"/>
      <c r="B40" s="28" t="s">
        <v>73</v>
      </c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203"/>
      <c r="O40" s="203"/>
      <c r="P40" s="203"/>
      <c r="Q40" s="203"/>
      <c r="R40" s="203"/>
      <c r="S40" s="203"/>
      <c r="T40" s="225"/>
      <c r="U40" s="175"/>
      <c r="V40" s="171"/>
      <c r="W40" s="173"/>
    </row>
    <row r="41" spans="1:23" s="11" customFormat="1" ht="32.25" customHeight="1">
      <c r="A41" s="52" t="s">
        <v>8</v>
      </c>
      <c r="B41" s="62" t="s">
        <v>9</v>
      </c>
      <c r="C41" s="39">
        <v>0</v>
      </c>
      <c r="D41" s="39">
        <v>0</v>
      </c>
      <c r="E41" s="39">
        <f>E44</f>
        <v>2.3530000000000002</v>
      </c>
      <c r="F41" s="39">
        <v>0</v>
      </c>
      <c r="G41" s="39">
        <v>0.30851099999999998</v>
      </c>
      <c r="H41" s="39">
        <v>0</v>
      </c>
      <c r="I41" s="39">
        <v>1.233557</v>
      </c>
      <c r="J41" s="39">
        <v>0</v>
      </c>
      <c r="K41" s="39">
        <v>0.10720300000000001</v>
      </c>
      <c r="L41" s="39">
        <v>0</v>
      </c>
      <c r="M41" s="39">
        <v>0.70435999999999999</v>
      </c>
      <c r="N41" s="39">
        <f>M41+K41+I41+G41</f>
        <v>2.353631</v>
      </c>
      <c r="O41" s="39">
        <f>M41</f>
        <v>0.70435999999999999</v>
      </c>
      <c r="P41" s="39">
        <f>E41</f>
        <v>2.3530000000000002</v>
      </c>
      <c r="Q41" s="39">
        <f>O41</f>
        <v>0.70435999999999999</v>
      </c>
      <c r="R41" s="39">
        <v>0</v>
      </c>
      <c r="S41" s="39">
        <f>E41-D41</f>
        <v>2.3530000000000002</v>
      </c>
      <c r="T41" s="79" t="e">
        <f>S41/D41</f>
        <v>#DIV/0!</v>
      </c>
      <c r="U41" s="39">
        <v>2.3530000000000002</v>
      </c>
      <c r="V41" s="41"/>
      <c r="W41" s="60" t="s">
        <v>89</v>
      </c>
    </row>
    <row r="42" spans="1:23" s="12" customFormat="1" ht="10.5">
      <c r="A42" s="200" t="s">
        <v>10</v>
      </c>
      <c r="B42" s="206" t="s">
        <v>86</v>
      </c>
      <c r="C42" s="202">
        <v>0</v>
      </c>
      <c r="D42" s="202">
        <v>0</v>
      </c>
      <c r="E42" s="202">
        <v>0</v>
      </c>
      <c r="F42" s="202">
        <v>0</v>
      </c>
      <c r="G42" s="202">
        <v>0</v>
      </c>
      <c r="H42" s="202">
        <v>0</v>
      </c>
      <c r="I42" s="202">
        <v>0</v>
      </c>
      <c r="J42" s="202">
        <v>0</v>
      </c>
      <c r="K42" s="202">
        <v>0</v>
      </c>
      <c r="L42" s="202">
        <v>0</v>
      </c>
      <c r="M42" s="202">
        <v>0</v>
      </c>
      <c r="N42" s="202">
        <v>0</v>
      </c>
      <c r="O42" s="202">
        <v>0</v>
      </c>
      <c r="P42" s="202">
        <v>0</v>
      </c>
      <c r="Q42" s="202">
        <v>0</v>
      </c>
      <c r="R42" s="202">
        <v>0</v>
      </c>
      <c r="S42" s="202">
        <v>0</v>
      </c>
      <c r="T42" s="224">
        <v>0</v>
      </c>
      <c r="U42" s="174">
        <v>0</v>
      </c>
      <c r="V42" s="169"/>
      <c r="W42" s="196"/>
    </row>
    <row r="43" spans="1:23" s="12" customFormat="1" ht="10.5">
      <c r="A43" s="201"/>
      <c r="B43" s="207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203"/>
      <c r="N43" s="203"/>
      <c r="O43" s="203"/>
      <c r="P43" s="203"/>
      <c r="Q43" s="203"/>
      <c r="R43" s="203"/>
      <c r="S43" s="203"/>
      <c r="T43" s="225"/>
      <c r="U43" s="175"/>
      <c r="V43" s="171"/>
      <c r="W43" s="197"/>
    </row>
    <row r="44" spans="1:23" s="11" customFormat="1" ht="33" customHeight="1">
      <c r="A44" s="52" t="s">
        <v>11</v>
      </c>
      <c r="B44" s="52" t="s">
        <v>12</v>
      </c>
      <c r="C44" s="39">
        <v>0</v>
      </c>
      <c r="D44" s="39">
        <v>0</v>
      </c>
      <c r="E44" s="39">
        <v>2.3530000000000002</v>
      </c>
      <c r="F44" s="39">
        <v>0</v>
      </c>
      <c r="G44" s="39">
        <v>0.30851099999999998</v>
      </c>
      <c r="H44" s="39">
        <v>0</v>
      </c>
      <c r="I44" s="39">
        <v>1.233557</v>
      </c>
      <c r="J44" s="39">
        <v>0</v>
      </c>
      <c r="K44" s="39">
        <v>0.10720300000000001</v>
      </c>
      <c r="L44" s="39">
        <v>0</v>
      </c>
      <c r="M44" s="39">
        <v>0.70435999999999999</v>
      </c>
      <c r="N44" s="39">
        <f>M44+K44+I44+G44</f>
        <v>2.353631</v>
      </c>
      <c r="O44" s="39">
        <f>M44</f>
        <v>0.70435999999999999</v>
      </c>
      <c r="P44" s="39">
        <f>E44</f>
        <v>2.3530000000000002</v>
      </c>
      <c r="Q44" s="39">
        <f>O44</f>
        <v>0.70435999999999999</v>
      </c>
      <c r="R44" s="39">
        <v>0</v>
      </c>
      <c r="S44" s="39">
        <f>E44-D44</f>
        <v>2.3530000000000002</v>
      </c>
      <c r="T44" s="79" t="e">
        <f>S44/D44</f>
        <v>#DIV/0!</v>
      </c>
      <c r="U44" s="39">
        <v>2.3530000000000002</v>
      </c>
      <c r="V44" s="41"/>
      <c r="W44" s="60" t="s">
        <v>89</v>
      </c>
    </row>
    <row r="45" spans="1:23" s="13" customFormat="1" ht="35.25" customHeight="1">
      <c r="A45" s="67" t="s">
        <v>100</v>
      </c>
      <c r="B45" s="63" t="s">
        <v>74</v>
      </c>
      <c r="C45" s="39">
        <v>0</v>
      </c>
      <c r="D45" s="39">
        <v>0</v>
      </c>
      <c r="E45" s="39">
        <v>2.3530000000000002</v>
      </c>
      <c r="F45" s="39">
        <v>0</v>
      </c>
      <c r="G45" s="39">
        <v>0.30851099999999998</v>
      </c>
      <c r="H45" s="39">
        <v>0</v>
      </c>
      <c r="I45" s="39">
        <v>1.233557</v>
      </c>
      <c r="J45" s="39">
        <v>0</v>
      </c>
      <c r="K45" s="39">
        <v>0.10720300000000001</v>
      </c>
      <c r="L45" s="39">
        <v>0</v>
      </c>
      <c r="M45" s="39">
        <v>0.70435999999999999</v>
      </c>
      <c r="N45" s="39">
        <f>M45+K45+I45+G45</f>
        <v>2.353631</v>
      </c>
      <c r="O45" s="39">
        <f>M45</f>
        <v>0.70435999999999999</v>
      </c>
      <c r="P45" s="39">
        <f>E45</f>
        <v>2.3530000000000002</v>
      </c>
      <c r="Q45" s="39">
        <f>O45</f>
        <v>0.70435999999999999</v>
      </c>
      <c r="R45" s="39">
        <v>0</v>
      </c>
      <c r="S45" s="39">
        <f>E45-D45</f>
        <v>2.3530000000000002</v>
      </c>
      <c r="T45" s="79" t="e">
        <f>S45/D45</f>
        <v>#DIV/0!</v>
      </c>
      <c r="U45" s="39">
        <v>2.3530000000000002</v>
      </c>
      <c r="V45" s="39"/>
      <c r="W45" s="60" t="s">
        <v>89</v>
      </c>
    </row>
    <row r="46" spans="1:23" s="14" customFormat="1" ht="11.25">
      <c r="A46" s="208" t="s">
        <v>13</v>
      </c>
      <c r="B46" s="209"/>
      <c r="C46" s="59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3"/>
    </row>
    <row r="47" spans="1:23" s="12" customFormat="1" ht="10.5">
      <c r="A47" s="200"/>
      <c r="B47" s="27" t="s">
        <v>75</v>
      </c>
      <c r="C47" s="202">
        <v>0</v>
      </c>
      <c r="D47" s="169">
        <v>0</v>
      </c>
      <c r="E47" s="169">
        <v>0</v>
      </c>
      <c r="F47" s="169">
        <v>0</v>
      </c>
      <c r="G47" s="169">
        <v>0</v>
      </c>
      <c r="H47" s="169">
        <v>0</v>
      </c>
      <c r="I47" s="169">
        <v>0</v>
      </c>
      <c r="J47" s="169">
        <v>0</v>
      </c>
      <c r="K47" s="169">
        <v>0</v>
      </c>
      <c r="L47" s="169">
        <v>0</v>
      </c>
      <c r="M47" s="169">
        <v>0</v>
      </c>
      <c r="N47" s="169">
        <v>0</v>
      </c>
      <c r="O47" s="169">
        <v>0</v>
      </c>
      <c r="P47" s="169">
        <v>0</v>
      </c>
      <c r="Q47" s="169">
        <v>0</v>
      </c>
      <c r="R47" s="169">
        <v>0</v>
      </c>
      <c r="S47" s="169">
        <v>0</v>
      </c>
      <c r="T47" s="169">
        <v>0</v>
      </c>
      <c r="U47" s="169">
        <v>0</v>
      </c>
      <c r="V47" s="169">
        <v>0</v>
      </c>
      <c r="W47" s="172"/>
    </row>
    <row r="48" spans="1:23" s="12" customFormat="1" ht="10.5">
      <c r="A48" s="201"/>
      <c r="B48" s="28" t="s">
        <v>76</v>
      </c>
      <c r="C48" s="203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3"/>
    </row>
    <row r="49" spans="1:2" s="5" customFormat="1" ht="5.0999999999999996" customHeight="1">
      <c r="A49" s="6"/>
      <c r="B49" s="6"/>
    </row>
    <row r="50" spans="1:2" s="5" customFormat="1" ht="11.25">
      <c r="A50" s="21" t="s">
        <v>44</v>
      </c>
    </row>
    <row r="51" spans="1:2" s="5" customFormat="1" ht="11.25">
      <c r="A51" s="21" t="s">
        <v>45</v>
      </c>
      <c r="B51" s="9"/>
    </row>
    <row r="52" spans="1:2" s="5" customFormat="1" ht="11.25">
      <c r="A52" s="21" t="s">
        <v>46</v>
      </c>
    </row>
    <row r="53" spans="1:2" s="2" customFormat="1" ht="5.0999999999999996" customHeight="1">
      <c r="B53" s="10"/>
    </row>
    <row r="54" spans="1:2" s="20" customFormat="1" ht="12">
      <c r="A54" s="19" t="s">
        <v>65</v>
      </c>
    </row>
  </sheetData>
  <mergeCells count="186">
    <mergeCell ref="T47:T48"/>
    <mergeCell ref="U47:U48"/>
    <mergeCell ref="V47:V48"/>
    <mergeCell ref="W47:W48"/>
    <mergeCell ref="N47:N48"/>
    <mergeCell ref="O47:O48"/>
    <mergeCell ref="P47:P48"/>
    <mergeCell ref="Q47:Q48"/>
    <mergeCell ref="R47:R48"/>
    <mergeCell ref="S47:S48"/>
    <mergeCell ref="A46:B46"/>
    <mergeCell ref="M42:M43"/>
    <mergeCell ref="N42:N43"/>
    <mergeCell ref="O42:O43"/>
    <mergeCell ref="P42:P43"/>
    <mergeCell ref="A47:A48"/>
    <mergeCell ref="C47:C48"/>
    <mergeCell ref="D47:D48"/>
    <mergeCell ref="E47:E48"/>
    <mergeCell ref="F47:F48"/>
    <mergeCell ref="G47:G48"/>
    <mergeCell ref="H47:H48"/>
    <mergeCell ref="I47:I48"/>
    <mergeCell ref="J47:J48"/>
    <mergeCell ref="K47:K48"/>
    <mergeCell ref="L47:L48"/>
    <mergeCell ref="M47:M48"/>
    <mergeCell ref="V38:V40"/>
    <mergeCell ref="W38:W40"/>
    <mergeCell ref="A42:A43"/>
    <mergeCell ref="B42:B43"/>
    <mergeCell ref="C42:C43"/>
    <mergeCell ref="D42:D43"/>
    <mergeCell ref="E42:E43"/>
    <mergeCell ref="F42:F43"/>
    <mergeCell ref="Q42:Q43"/>
    <mergeCell ref="R42:R43"/>
    <mergeCell ref="G42:G43"/>
    <mergeCell ref="H42:H43"/>
    <mergeCell ref="I42:I43"/>
    <mergeCell ref="J42:J43"/>
    <mergeCell ref="K42:K43"/>
    <mergeCell ref="L42:L43"/>
    <mergeCell ref="S42:S43"/>
    <mergeCell ref="T42:T43"/>
    <mergeCell ref="U42:U43"/>
    <mergeCell ref="V42:V43"/>
    <mergeCell ref="W42:W43"/>
    <mergeCell ref="T36:T37"/>
    <mergeCell ref="U36:U37"/>
    <mergeCell ref="V36:V37"/>
    <mergeCell ref="W36:W37"/>
    <mergeCell ref="A38:A40"/>
    <mergeCell ref="C38:C40"/>
    <mergeCell ref="D38:D40"/>
    <mergeCell ref="E38:E40"/>
    <mergeCell ref="F38:F40"/>
    <mergeCell ref="G38:G40"/>
    <mergeCell ref="H38:H40"/>
    <mergeCell ref="I38:I40"/>
    <mergeCell ref="J38:J40"/>
    <mergeCell ref="K38:K40"/>
    <mergeCell ref="L38:L40"/>
    <mergeCell ref="M38:M40"/>
    <mergeCell ref="N38:N40"/>
    <mergeCell ref="O38:O40"/>
    <mergeCell ref="P38:P40"/>
    <mergeCell ref="Q38:Q40"/>
    <mergeCell ref="R38:R40"/>
    <mergeCell ref="S38:S40"/>
    <mergeCell ref="T38:T40"/>
    <mergeCell ref="U38:U40"/>
    <mergeCell ref="S33:S34"/>
    <mergeCell ref="T33:T34"/>
    <mergeCell ref="U33:U34"/>
    <mergeCell ref="V33:V34"/>
    <mergeCell ref="W33:W34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L36:L37"/>
    <mergeCell ref="M36:M37"/>
    <mergeCell ref="N36:N37"/>
    <mergeCell ref="O36:O37"/>
    <mergeCell ref="P36:P37"/>
    <mergeCell ref="Q36:Q37"/>
    <mergeCell ref="R36:R37"/>
    <mergeCell ref="S36:S37"/>
    <mergeCell ref="J33:J34"/>
    <mergeCell ref="K33:K34"/>
    <mergeCell ref="L33:L34"/>
    <mergeCell ref="M33:M34"/>
    <mergeCell ref="N33:N34"/>
    <mergeCell ref="O33:O34"/>
    <mergeCell ref="P33:P34"/>
    <mergeCell ref="Q33:Q34"/>
    <mergeCell ref="R33:R34"/>
    <mergeCell ref="A33:A34"/>
    <mergeCell ref="B33:B34"/>
    <mergeCell ref="C33:C34"/>
    <mergeCell ref="D33:D34"/>
    <mergeCell ref="E33:E34"/>
    <mergeCell ref="F33:F34"/>
    <mergeCell ref="G33:G34"/>
    <mergeCell ref="H33:H34"/>
    <mergeCell ref="I33:I34"/>
    <mergeCell ref="W25:W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L27:L28"/>
    <mergeCell ref="M27:M28"/>
    <mergeCell ref="N27:N28"/>
    <mergeCell ref="O27:O28"/>
    <mergeCell ref="P27:P28"/>
    <mergeCell ref="Q27:Q28"/>
    <mergeCell ref="R27:R28"/>
    <mergeCell ref="S27:S28"/>
    <mergeCell ref="T27:T28"/>
    <mergeCell ref="U27:U28"/>
    <mergeCell ref="V27:V28"/>
    <mergeCell ref="W27:W28"/>
    <mergeCell ref="T18:T23"/>
    <mergeCell ref="U18:V18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  <mergeCell ref="M25:M26"/>
    <mergeCell ref="N25:N26"/>
    <mergeCell ref="O25:O26"/>
    <mergeCell ref="P25:P26"/>
    <mergeCell ref="Q25:Q26"/>
    <mergeCell ref="R25:R26"/>
    <mergeCell ref="S25:S26"/>
    <mergeCell ref="T25:T26"/>
    <mergeCell ref="U25:U26"/>
    <mergeCell ref="V25:V26"/>
    <mergeCell ref="A5:K5"/>
    <mergeCell ref="L5:W5"/>
    <mergeCell ref="A6:K6"/>
    <mergeCell ref="L6:W6"/>
    <mergeCell ref="A15:A23"/>
    <mergeCell ref="B15:B23"/>
    <mergeCell ref="D15:M15"/>
    <mergeCell ref="N15:O15"/>
    <mergeCell ref="P15:Q15"/>
    <mergeCell ref="S15:V17"/>
    <mergeCell ref="W15:W23"/>
    <mergeCell ref="D16:M17"/>
    <mergeCell ref="N16:O16"/>
    <mergeCell ref="P16:Q16"/>
    <mergeCell ref="N17:O17"/>
    <mergeCell ref="P17:Q17"/>
    <mergeCell ref="D18:E18"/>
    <mergeCell ref="F18:G18"/>
    <mergeCell ref="H18:I18"/>
    <mergeCell ref="J18:K18"/>
    <mergeCell ref="L18:M18"/>
    <mergeCell ref="N18:O18"/>
    <mergeCell ref="P18:Q18"/>
    <mergeCell ref="S18:S23"/>
  </mergeCells>
  <pageMargins left="0.2" right="0.19" top="0.33" bottom="0.26" header="0.27559055118110237" footer="0.2"/>
  <pageSetup paperSize="9" scale="65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8"/>
    <pageSetUpPr fitToPage="1"/>
  </sheetPr>
  <dimension ref="A1:CO57"/>
  <sheetViews>
    <sheetView view="pageBreakPreview" zoomScaleNormal="100" zoomScaleSheetLayoutView="100" workbookViewId="0">
      <selection activeCell="W27" sqref="W27:W28"/>
    </sheetView>
  </sheetViews>
  <sheetFormatPr defaultColWidth="1.42578125" defaultRowHeight="12.75"/>
  <cols>
    <col min="1" max="1" width="7" style="1" customWidth="1"/>
    <col min="2" max="2" width="31.28515625" style="1" customWidth="1"/>
    <col min="3" max="3" width="9.5703125" style="1" customWidth="1"/>
    <col min="4" max="4" width="8.140625" style="1" customWidth="1"/>
    <col min="5" max="5" width="7" style="1" customWidth="1"/>
    <col min="6" max="6" width="7.140625" style="1" customWidth="1"/>
    <col min="7" max="7" width="7.42578125" style="1" customWidth="1"/>
    <col min="8" max="8" width="8.42578125" style="1" customWidth="1"/>
    <col min="9" max="9" width="7" style="1" customWidth="1"/>
    <col min="10" max="10" width="8.42578125" style="1" customWidth="1"/>
    <col min="11" max="11" width="7.140625" style="1" customWidth="1"/>
    <col min="12" max="12" width="6.7109375" style="1" customWidth="1"/>
    <col min="13" max="13" width="7.140625" style="1" customWidth="1"/>
    <col min="14" max="14" width="9.28515625" style="1" customWidth="1"/>
    <col min="15" max="15" width="9.85546875" style="1" customWidth="1"/>
    <col min="16" max="16" width="6.85546875" style="1" customWidth="1"/>
    <col min="17" max="18" width="8.85546875" style="1" customWidth="1"/>
    <col min="19" max="19" width="10.28515625" style="1" customWidth="1"/>
    <col min="20" max="20" width="8" style="1" customWidth="1"/>
    <col min="21" max="21" width="10.42578125" style="1" customWidth="1"/>
    <col min="22" max="22" width="12.140625" style="1" customWidth="1"/>
    <col min="23" max="23" width="17.85546875" style="1" customWidth="1"/>
    <col min="24" max="16384" width="1.42578125" style="1"/>
  </cols>
  <sheetData>
    <row r="1" spans="1:93" s="3" customFormat="1" ht="11.25">
      <c r="W1" s="4" t="s">
        <v>43</v>
      </c>
    </row>
    <row r="2" spans="1:93" s="3" customFormat="1" ht="11.25">
      <c r="W2" s="4" t="s">
        <v>14</v>
      </c>
    </row>
    <row r="3" spans="1:93" s="3" customFormat="1" ht="11.25">
      <c r="W3" s="4" t="s">
        <v>70</v>
      </c>
    </row>
    <row r="4" spans="1:93" s="15" customFormat="1" ht="8.1" customHeight="1"/>
    <row r="5" spans="1:93" s="18" customFormat="1" ht="14.25">
      <c r="A5" s="195" t="s">
        <v>59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2" t="s">
        <v>91</v>
      </c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</row>
    <row r="6" spans="1:93" s="18" customFormat="1" ht="14.25">
      <c r="A6" s="195" t="s">
        <v>60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2" t="s">
        <v>61</v>
      </c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</row>
    <row r="7" spans="1:93" s="16" customFormat="1" ht="8.1" customHeight="1"/>
    <row r="8" spans="1:93" s="16" customFormat="1" ht="12">
      <c r="W8" s="15" t="s">
        <v>16</v>
      </c>
    </row>
    <row r="9" spans="1:93" s="16" customFormat="1" ht="12">
      <c r="W9" s="15" t="s">
        <v>17</v>
      </c>
    </row>
    <row r="10" spans="1:93" s="16" customFormat="1" ht="12">
      <c r="W10" s="37"/>
    </row>
    <row r="11" spans="1:93" s="7" customFormat="1" ht="12">
      <c r="W11" s="36" t="s">
        <v>79</v>
      </c>
    </row>
    <row r="12" spans="1:93" s="16" customFormat="1" ht="12">
      <c r="U12" s="64" t="s">
        <v>80</v>
      </c>
      <c r="V12" s="49"/>
      <c r="W12" s="16" t="s">
        <v>90</v>
      </c>
    </row>
    <row r="13" spans="1:93" s="16" customFormat="1" ht="12">
      <c r="W13" s="15" t="s">
        <v>63</v>
      </c>
    </row>
    <row r="14" spans="1:93" s="16" customFormat="1" ht="8.1" customHeight="1"/>
    <row r="15" spans="1:93" s="8" customFormat="1" ht="11.25">
      <c r="A15" s="184" t="s">
        <v>1</v>
      </c>
      <c r="B15" s="184" t="s">
        <v>2</v>
      </c>
      <c r="C15" s="25" t="s">
        <v>18</v>
      </c>
      <c r="D15" s="176" t="s">
        <v>25</v>
      </c>
      <c r="E15" s="177"/>
      <c r="F15" s="177"/>
      <c r="G15" s="177"/>
      <c r="H15" s="177"/>
      <c r="I15" s="177"/>
      <c r="J15" s="177"/>
      <c r="K15" s="177"/>
      <c r="L15" s="177"/>
      <c r="M15" s="219"/>
      <c r="N15" s="176" t="s">
        <v>53</v>
      </c>
      <c r="O15" s="177"/>
      <c r="P15" s="176" t="s">
        <v>56</v>
      </c>
      <c r="Q15" s="177"/>
      <c r="R15" s="25" t="s">
        <v>27</v>
      </c>
      <c r="S15" s="210" t="s">
        <v>52</v>
      </c>
      <c r="T15" s="211"/>
      <c r="U15" s="211"/>
      <c r="V15" s="212"/>
      <c r="W15" s="25" t="s">
        <v>34</v>
      </c>
    </row>
    <row r="16" spans="1:93" s="8" customFormat="1" ht="11.25">
      <c r="A16" s="185"/>
      <c r="B16" s="185"/>
      <c r="C16" s="22" t="s">
        <v>19</v>
      </c>
      <c r="D16" s="213" t="s">
        <v>92</v>
      </c>
      <c r="E16" s="214"/>
      <c r="F16" s="214"/>
      <c r="G16" s="214"/>
      <c r="H16" s="214"/>
      <c r="I16" s="214"/>
      <c r="J16" s="214"/>
      <c r="K16" s="214"/>
      <c r="L16" s="214"/>
      <c r="M16" s="215"/>
      <c r="N16" s="178" t="s">
        <v>54</v>
      </c>
      <c r="O16" s="179"/>
      <c r="P16" s="178" t="s">
        <v>57</v>
      </c>
      <c r="Q16" s="179"/>
      <c r="R16" s="22" t="s">
        <v>28</v>
      </c>
      <c r="S16" s="213"/>
      <c r="T16" s="214"/>
      <c r="U16" s="214"/>
      <c r="V16" s="215"/>
      <c r="W16" s="22" t="s">
        <v>50</v>
      </c>
    </row>
    <row r="17" spans="1:33" s="8" customFormat="1" ht="11.25">
      <c r="A17" s="185"/>
      <c r="B17" s="185"/>
      <c r="C17" s="22" t="s">
        <v>20</v>
      </c>
      <c r="D17" s="216"/>
      <c r="E17" s="217"/>
      <c r="F17" s="217"/>
      <c r="G17" s="217"/>
      <c r="H17" s="217"/>
      <c r="I17" s="217"/>
      <c r="J17" s="217"/>
      <c r="K17" s="217"/>
      <c r="L17" s="217"/>
      <c r="M17" s="218"/>
      <c r="N17" s="178" t="s">
        <v>55</v>
      </c>
      <c r="O17" s="179"/>
      <c r="P17" s="178" t="s">
        <v>58</v>
      </c>
      <c r="Q17" s="179"/>
      <c r="R17" s="22" t="s">
        <v>29</v>
      </c>
      <c r="S17" s="216"/>
      <c r="T17" s="217"/>
      <c r="U17" s="217"/>
      <c r="V17" s="218"/>
      <c r="W17" s="22" t="s">
        <v>51</v>
      </c>
    </row>
    <row r="18" spans="1:33" s="8" customFormat="1">
      <c r="A18" s="185"/>
      <c r="B18" s="185"/>
      <c r="C18" s="24" t="s">
        <v>62</v>
      </c>
      <c r="D18" s="180" t="s">
        <v>21</v>
      </c>
      <c r="E18" s="181"/>
      <c r="F18" s="180" t="s">
        <v>22</v>
      </c>
      <c r="G18" s="181"/>
      <c r="H18" s="180" t="s">
        <v>23</v>
      </c>
      <c r="I18" s="181"/>
      <c r="J18" s="182" t="s">
        <v>69</v>
      </c>
      <c r="K18" s="183"/>
      <c r="L18" s="182" t="s">
        <v>26</v>
      </c>
      <c r="M18" s="193"/>
      <c r="N18" s="180"/>
      <c r="O18" s="181"/>
      <c r="P18" s="180" t="s">
        <v>15</v>
      </c>
      <c r="Q18" s="181"/>
      <c r="R18" s="24" t="s">
        <v>30</v>
      </c>
      <c r="S18" s="184" t="s">
        <v>15</v>
      </c>
      <c r="T18" s="184" t="s">
        <v>35</v>
      </c>
      <c r="U18" s="182" t="s">
        <v>36</v>
      </c>
      <c r="V18" s="183"/>
      <c r="W18" s="22"/>
    </row>
    <row r="19" spans="1:33" s="8" customFormat="1" ht="11.25">
      <c r="A19" s="185"/>
      <c r="B19" s="185"/>
      <c r="C19" s="24"/>
      <c r="D19" s="25" t="s">
        <v>47</v>
      </c>
      <c r="E19" s="23" t="s">
        <v>48</v>
      </c>
      <c r="F19" s="23" t="s">
        <v>24</v>
      </c>
      <c r="G19" s="23" t="s">
        <v>49</v>
      </c>
      <c r="H19" s="22" t="s">
        <v>24</v>
      </c>
      <c r="I19" s="23" t="s">
        <v>49</v>
      </c>
      <c r="J19" s="22" t="s">
        <v>24</v>
      </c>
      <c r="K19" s="23" t="s">
        <v>49</v>
      </c>
      <c r="L19" s="26" t="s">
        <v>24</v>
      </c>
      <c r="M19" s="25" t="s">
        <v>49</v>
      </c>
      <c r="N19" s="22" t="s">
        <v>21</v>
      </c>
      <c r="O19" s="23" t="s">
        <v>66</v>
      </c>
      <c r="P19" s="22" t="s">
        <v>21</v>
      </c>
      <c r="Q19" s="23" t="s">
        <v>66</v>
      </c>
      <c r="R19" s="22" t="s">
        <v>31</v>
      </c>
      <c r="S19" s="185"/>
      <c r="T19" s="185"/>
      <c r="U19" s="22" t="s">
        <v>37</v>
      </c>
      <c r="V19" s="22" t="s">
        <v>37</v>
      </c>
      <c r="W19" s="22"/>
    </row>
    <row r="20" spans="1:33" s="8" customFormat="1" ht="11.25">
      <c r="A20" s="185"/>
      <c r="B20" s="185"/>
      <c r="C20" s="24"/>
      <c r="D20" s="22"/>
      <c r="E20" s="23"/>
      <c r="F20" s="23"/>
      <c r="G20" s="23"/>
      <c r="H20" s="22"/>
      <c r="I20" s="23"/>
      <c r="J20" s="22"/>
      <c r="K20" s="23"/>
      <c r="L20" s="22"/>
      <c r="M20" s="23"/>
      <c r="N20" s="22"/>
      <c r="O20" s="23" t="s">
        <v>67</v>
      </c>
      <c r="P20" s="22"/>
      <c r="Q20" s="23" t="s">
        <v>67</v>
      </c>
      <c r="R20" s="24" t="s">
        <v>32</v>
      </c>
      <c r="S20" s="185"/>
      <c r="T20" s="185"/>
      <c r="U20" s="22" t="s">
        <v>19</v>
      </c>
      <c r="V20" s="22" t="s">
        <v>19</v>
      </c>
      <c r="W20" s="22"/>
    </row>
    <row r="21" spans="1:33" s="8" customFormat="1" ht="11.25">
      <c r="A21" s="185"/>
      <c r="B21" s="185"/>
      <c r="C21" s="24"/>
      <c r="D21" s="22"/>
      <c r="E21" s="23"/>
      <c r="F21" s="23"/>
      <c r="G21" s="23"/>
      <c r="H21" s="22"/>
      <c r="I21" s="23"/>
      <c r="J21" s="22"/>
      <c r="K21" s="23"/>
      <c r="L21" s="22"/>
      <c r="M21" s="23"/>
      <c r="N21" s="22"/>
      <c r="O21" s="23" t="s">
        <v>68</v>
      </c>
      <c r="P21" s="22"/>
      <c r="Q21" s="23" t="s">
        <v>68</v>
      </c>
      <c r="R21" s="24" t="s">
        <v>33</v>
      </c>
      <c r="S21" s="185"/>
      <c r="T21" s="185"/>
      <c r="U21" s="22" t="s">
        <v>38</v>
      </c>
      <c r="V21" s="22" t="s">
        <v>38</v>
      </c>
      <c r="W21" s="22"/>
    </row>
    <row r="22" spans="1:33" s="8" customFormat="1" ht="11.25">
      <c r="A22" s="185"/>
      <c r="B22" s="185"/>
      <c r="C22" s="24"/>
      <c r="D22" s="22"/>
      <c r="E22" s="23"/>
      <c r="F22" s="23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4"/>
      <c r="S22" s="185"/>
      <c r="T22" s="185"/>
      <c r="U22" s="22" t="s">
        <v>39</v>
      </c>
      <c r="V22" s="22" t="s">
        <v>41</v>
      </c>
      <c r="W22" s="22"/>
    </row>
    <row r="23" spans="1:33" s="8" customFormat="1" ht="11.25">
      <c r="A23" s="185"/>
      <c r="B23" s="186"/>
      <c r="C23" s="24"/>
      <c r="D23" s="3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186"/>
      <c r="T23" s="186"/>
      <c r="U23" s="22" t="s">
        <v>40</v>
      </c>
      <c r="V23" s="22" t="s">
        <v>42</v>
      </c>
      <c r="W23" s="33"/>
    </row>
    <row r="24" spans="1:33" s="11" customFormat="1" ht="36" customHeight="1">
      <c r="A24" s="186"/>
      <c r="B24" s="85" t="s">
        <v>3</v>
      </c>
      <c r="C24" s="53">
        <f>C25+C43+C47</f>
        <v>0</v>
      </c>
      <c r="D24" s="54">
        <f>D25+D43</f>
        <v>24.484400000000001</v>
      </c>
      <c r="E24" s="54">
        <f>E25+E43</f>
        <v>0</v>
      </c>
      <c r="F24" s="80">
        <f t="shared" ref="F24:M24" si="0">F25+F43+F50</f>
        <v>10.925600000000001</v>
      </c>
      <c r="G24" s="80">
        <f t="shared" si="0"/>
        <v>0</v>
      </c>
      <c r="H24" s="40">
        <f t="shared" si="0"/>
        <v>4.3093400000000006</v>
      </c>
      <c r="I24" s="40">
        <f t="shared" si="0"/>
        <v>0</v>
      </c>
      <c r="J24" s="40">
        <f t="shared" si="0"/>
        <v>6.4274000000000004</v>
      </c>
      <c r="K24" s="40">
        <f t="shared" si="0"/>
        <v>0</v>
      </c>
      <c r="L24" s="40">
        <f t="shared" si="0"/>
        <v>6.4356000000000009</v>
      </c>
      <c r="M24" s="40">
        <f t="shared" si="0"/>
        <v>0</v>
      </c>
      <c r="N24" s="40">
        <f>E24</f>
        <v>0</v>
      </c>
      <c r="O24" s="40">
        <f>E24</f>
        <v>0</v>
      </c>
      <c r="P24" s="40">
        <f>E24</f>
        <v>0</v>
      </c>
      <c r="Q24" s="40">
        <f>E24</f>
        <v>0</v>
      </c>
      <c r="R24" s="54">
        <f>R25+R43</f>
        <v>24.48</v>
      </c>
      <c r="S24" s="40">
        <f>E24-D24</f>
        <v>-24.484400000000001</v>
      </c>
      <c r="T24" s="69">
        <f>S24/D24</f>
        <v>-1</v>
      </c>
      <c r="U24" s="38"/>
      <c r="V24" s="38"/>
      <c r="W24" s="60" t="s">
        <v>102</v>
      </c>
      <c r="X24" s="70"/>
      <c r="Y24" s="70"/>
      <c r="Z24" s="70"/>
      <c r="AA24" s="70"/>
      <c r="AB24" s="70"/>
      <c r="AC24" s="70"/>
      <c r="AD24" s="70"/>
      <c r="AE24" s="70"/>
      <c r="AF24" s="70"/>
      <c r="AG24" s="70"/>
    </row>
    <row r="25" spans="1:33" s="12" customFormat="1" ht="10.5" customHeight="1">
      <c r="A25" s="200" t="s">
        <v>64</v>
      </c>
      <c r="B25" s="220" t="s">
        <v>85</v>
      </c>
      <c r="C25" s="190">
        <f t="shared" ref="C25:M25" si="1">C27+C35+C38+C40</f>
        <v>0</v>
      </c>
      <c r="D25" s="190">
        <f>D27+D35+D38+D40</f>
        <v>15.609000000000002</v>
      </c>
      <c r="E25" s="190">
        <f t="shared" si="1"/>
        <v>0</v>
      </c>
      <c r="F25" s="222">
        <f t="shared" si="1"/>
        <v>10.925600000000001</v>
      </c>
      <c r="G25" s="222">
        <f t="shared" si="1"/>
        <v>0</v>
      </c>
      <c r="H25" s="202">
        <f t="shared" si="1"/>
        <v>2.4060000000000001</v>
      </c>
      <c r="I25" s="202">
        <f t="shared" si="1"/>
        <v>0</v>
      </c>
      <c r="J25" s="202">
        <f t="shared" si="1"/>
        <v>2.2774000000000001</v>
      </c>
      <c r="K25" s="202">
        <f t="shared" si="1"/>
        <v>0</v>
      </c>
      <c r="L25" s="202">
        <f t="shared" si="1"/>
        <v>0</v>
      </c>
      <c r="M25" s="202">
        <f t="shared" si="1"/>
        <v>0</v>
      </c>
      <c r="N25" s="202">
        <f>M25</f>
        <v>0</v>
      </c>
      <c r="O25" s="202">
        <f>N25</f>
        <v>0</v>
      </c>
      <c r="P25" s="202">
        <f>O25</f>
        <v>0</v>
      </c>
      <c r="Q25" s="202">
        <f>P25</f>
        <v>0</v>
      </c>
      <c r="R25" s="190">
        <f>R27+R35+R38+R40</f>
        <v>16.137</v>
      </c>
      <c r="S25" s="174">
        <f>E25-D25</f>
        <v>-15.609000000000002</v>
      </c>
      <c r="T25" s="224">
        <f>S25/D25</f>
        <v>-1</v>
      </c>
      <c r="U25" s="169"/>
      <c r="V25" s="169"/>
      <c r="W25" s="196" t="s">
        <v>102</v>
      </c>
    </row>
    <row r="26" spans="1:33" s="12" customFormat="1" ht="21" customHeight="1">
      <c r="A26" s="201"/>
      <c r="B26" s="221"/>
      <c r="C26" s="191"/>
      <c r="D26" s="191"/>
      <c r="E26" s="191"/>
      <c r="F26" s="223"/>
      <c r="G26" s="223"/>
      <c r="H26" s="203"/>
      <c r="I26" s="203"/>
      <c r="J26" s="203"/>
      <c r="K26" s="203"/>
      <c r="L26" s="203"/>
      <c r="M26" s="203"/>
      <c r="N26" s="203"/>
      <c r="O26" s="203"/>
      <c r="P26" s="203"/>
      <c r="Q26" s="203"/>
      <c r="R26" s="191"/>
      <c r="S26" s="175"/>
      <c r="T26" s="225"/>
      <c r="U26" s="171"/>
      <c r="V26" s="171"/>
      <c r="W26" s="197" t="s">
        <v>102</v>
      </c>
    </row>
    <row r="27" spans="1:33" s="12" customFormat="1" ht="10.5" customHeight="1">
      <c r="A27" s="200" t="s">
        <v>4</v>
      </c>
      <c r="B27" s="206" t="s">
        <v>86</v>
      </c>
      <c r="C27" s="190">
        <f>C29+C30+C31+C34</f>
        <v>0</v>
      </c>
      <c r="D27" s="190">
        <f>D29+D30+D31+D32+D33+D34</f>
        <v>15.609000000000002</v>
      </c>
      <c r="E27" s="190">
        <f>E29+E30+E31+E34</f>
        <v>0</v>
      </c>
      <c r="F27" s="222">
        <f t="shared" ref="F27:M27" si="2">F29+F30+F31+F32+F33+F34</f>
        <v>10.925600000000001</v>
      </c>
      <c r="G27" s="222">
        <f t="shared" si="2"/>
        <v>0</v>
      </c>
      <c r="H27" s="202">
        <f t="shared" si="2"/>
        <v>2.4060000000000001</v>
      </c>
      <c r="I27" s="202">
        <f t="shared" si="2"/>
        <v>0</v>
      </c>
      <c r="J27" s="202">
        <f t="shared" si="2"/>
        <v>2.2774000000000001</v>
      </c>
      <c r="K27" s="202">
        <f t="shared" si="2"/>
        <v>0</v>
      </c>
      <c r="L27" s="202">
        <f t="shared" si="2"/>
        <v>0</v>
      </c>
      <c r="M27" s="202">
        <f t="shared" si="2"/>
        <v>0</v>
      </c>
      <c r="N27" s="202">
        <f>N29+N30</f>
        <v>0</v>
      </c>
      <c r="O27" s="202">
        <f>O29+O30</f>
        <v>0</v>
      </c>
      <c r="P27" s="202">
        <v>0</v>
      </c>
      <c r="Q27" s="202">
        <v>0</v>
      </c>
      <c r="R27" s="190">
        <f>R29+R30+R31+R32+R33+R34</f>
        <v>16.137</v>
      </c>
      <c r="S27" s="202">
        <f>E27-D27</f>
        <v>-15.609000000000002</v>
      </c>
      <c r="T27" s="224">
        <f>S27/D27</f>
        <v>-1</v>
      </c>
      <c r="U27" s="169"/>
      <c r="V27" s="169"/>
      <c r="W27" s="196" t="s">
        <v>102</v>
      </c>
    </row>
    <row r="28" spans="1:33" s="12" customFormat="1" ht="24" customHeight="1">
      <c r="A28" s="201"/>
      <c r="B28" s="207"/>
      <c r="C28" s="191"/>
      <c r="D28" s="191"/>
      <c r="E28" s="191"/>
      <c r="F28" s="223"/>
      <c r="G28" s="223"/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191"/>
      <c r="S28" s="203"/>
      <c r="T28" s="225"/>
      <c r="U28" s="171"/>
      <c r="V28" s="171"/>
      <c r="W28" s="197" t="s">
        <v>102</v>
      </c>
    </row>
    <row r="29" spans="1:33" s="13" customFormat="1" ht="27.75" customHeight="1">
      <c r="A29" s="67" t="s">
        <v>103</v>
      </c>
      <c r="B29" s="65" t="s">
        <v>93</v>
      </c>
      <c r="C29" s="54">
        <v>0</v>
      </c>
      <c r="D29" s="54">
        <f>F29+H29+J29+L29</f>
        <v>6.835700000000001</v>
      </c>
      <c r="E29" s="54">
        <v>0</v>
      </c>
      <c r="F29" s="74">
        <v>5.0315000000000003</v>
      </c>
      <c r="G29" s="74">
        <v>0</v>
      </c>
      <c r="H29" s="39">
        <v>1.3440000000000001</v>
      </c>
      <c r="I29" s="39">
        <v>0</v>
      </c>
      <c r="J29" s="39">
        <v>0.4602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54">
        <v>5.298</v>
      </c>
      <c r="S29" s="39">
        <f t="shared" ref="S29:S34" si="3">E29-D29</f>
        <v>-6.835700000000001</v>
      </c>
      <c r="T29" s="69">
        <f t="shared" ref="T29:T34" si="4">S29/D29</f>
        <v>-1</v>
      </c>
      <c r="U29" s="39"/>
      <c r="V29" s="39"/>
      <c r="W29" s="196" t="s">
        <v>102</v>
      </c>
    </row>
    <row r="30" spans="1:33" s="13" customFormat="1" ht="26.25" customHeight="1">
      <c r="A30" s="67" t="s">
        <v>104</v>
      </c>
      <c r="B30" s="65" t="s">
        <v>94</v>
      </c>
      <c r="C30" s="54">
        <v>0</v>
      </c>
      <c r="D30" s="54">
        <f>F30+H30+J30+L30</f>
        <v>2.5948000000000002</v>
      </c>
      <c r="E30" s="54">
        <v>0</v>
      </c>
      <c r="F30" s="74">
        <v>2.5948000000000002</v>
      </c>
      <c r="G30" s="74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54">
        <v>5.2859999999999996</v>
      </c>
      <c r="S30" s="39">
        <f t="shared" si="3"/>
        <v>-2.5948000000000002</v>
      </c>
      <c r="T30" s="69">
        <f t="shared" si="4"/>
        <v>-1</v>
      </c>
      <c r="U30" s="39"/>
      <c r="V30" s="39"/>
      <c r="W30" s="197" t="s">
        <v>102</v>
      </c>
    </row>
    <row r="31" spans="1:33" s="13" customFormat="1" ht="36.75" customHeight="1">
      <c r="A31" s="67" t="s">
        <v>105</v>
      </c>
      <c r="B31" s="65" t="s">
        <v>95</v>
      </c>
      <c r="C31" s="55">
        <v>0</v>
      </c>
      <c r="D31" s="55">
        <f>F31+H31+J31</f>
        <v>0.82599999999999996</v>
      </c>
      <c r="E31" s="54">
        <v>0</v>
      </c>
      <c r="F31" s="74">
        <f>0.354+0.354</f>
        <v>0.70799999999999996</v>
      </c>
      <c r="G31" s="74">
        <v>0</v>
      </c>
      <c r="H31" s="39">
        <v>0</v>
      </c>
      <c r="I31" s="39">
        <v>0</v>
      </c>
      <c r="J31" s="39">
        <v>0.11799999999999999</v>
      </c>
      <c r="K31" s="39">
        <v>0</v>
      </c>
      <c r="L31" s="51">
        <v>0</v>
      </c>
      <c r="M31" s="51">
        <v>0</v>
      </c>
      <c r="N31" s="39">
        <v>0</v>
      </c>
      <c r="O31" s="39">
        <v>0</v>
      </c>
      <c r="P31" s="51">
        <v>0</v>
      </c>
      <c r="Q31" s="51">
        <v>0</v>
      </c>
      <c r="R31" s="55">
        <v>1.73</v>
      </c>
      <c r="S31" s="51">
        <f t="shared" si="3"/>
        <v>-0.82599999999999996</v>
      </c>
      <c r="T31" s="69">
        <f t="shared" si="4"/>
        <v>-1</v>
      </c>
      <c r="U31" s="51"/>
      <c r="V31" s="51"/>
      <c r="W31" s="71" t="s">
        <v>102</v>
      </c>
    </row>
    <row r="32" spans="1:33" s="13" customFormat="1" ht="26.25" customHeight="1">
      <c r="A32" s="67" t="s">
        <v>106</v>
      </c>
      <c r="B32" s="65" t="s">
        <v>96</v>
      </c>
      <c r="C32" s="55">
        <v>7.05</v>
      </c>
      <c r="D32" s="55">
        <f>F32+H32+J32+L32</f>
        <v>1.0620000000000001</v>
      </c>
      <c r="E32" s="54">
        <v>0</v>
      </c>
      <c r="F32" s="74">
        <v>0</v>
      </c>
      <c r="G32" s="74">
        <v>0</v>
      </c>
      <c r="H32" s="39">
        <v>1.0620000000000001</v>
      </c>
      <c r="I32" s="39">
        <v>0</v>
      </c>
      <c r="J32" s="39">
        <v>0</v>
      </c>
      <c r="K32" s="39">
        <v>0</v>
      </c>
      <c r="L32" s="51">
        <v>0</v>
      </c>
      <c r="M32" s="51">
        <v>0</v>
      </c>
      <c r="N32" s="39">
        <v>0</v>
      </c>
      <c r="O32" s="39">
        <v>0</v>
      </c>
      <c r="P32" s="51">
        <v>0</v>
      </c>
      <c r="Q32" s="51">
        <v>0</v>
      </c>
      <c r="R32" s="55">
        <v>1.0620000000000001</v>
      </c>
      <c r="S32" s="51">
        <f t="shared" si="3"/>
        <v>-1.0620000000000001</v>
      </c>
      <c r="T32" s="69">
        <f t="shared" si="4"/>
        <v>-1</v>
      </c>
      <c r="U32" s="51"/>
      <c r="V32" s="51"/>
      <c r="W32" s="60"/>
    </row>
    <row r="33" spans="1:23" s="13" customFormat="1" ht="33.75" customHeight="1">
      <c r="A33" s="29" t="s">
        <v>107</v>
      </c>
      <c r="B33" s="65" t="s">
        <v>97</v>
      </c>
      <c r="C33" s="55">
        <v>0</v>
      </c>
      <c r="D33" s="55">
        <f>F33+H33+J33+L33</f>
        <v>2.5912999999999999</v>
      </c>
      <c r="E33" s="54">
        <v>0</v>
      </c>
      <c r="F33" s="74">
        <v>2.5912999999999999</v>
      </c>
      <c r="G33" s="74">
        <v>0</v>
      </c>
      <c r="H33" s="39">
        <v>0</v>
      </c>
      <c r="I33" s="39">
        <v>0</v>
      </c>
      <c r="J33" s="39">
        <v>0</v>
      </c>
      <c r="K33" s="39">
        <v>0</v>
      </c>
      <c r="L33" s="51">
        <v>0</v>
      </c>
      <c r="M33" s="51">
        <v>0</v>
      </c>
      <c r="N33" s="39">
        <v>0</v>
      </c>
      <c r="O33" s="39">
        <v>0</v>
      </c>
      <c r="P33" s="51">
        <v>0</v>
      </c>
      <c r="Q33" s="51">
        <v>0</v>
      </c>
      <c r="R33" s="55">
        <v>1.0620000000000001</v>
      </c>
      <c r="S33" s="51">
        <f t="shared" si="3"/>
        <v>-2.5912999999999999</v>
      </c>
      <c r="T33" s="69">
        <f t="shared" si="4"/>
        <v>-1</v>
      </c>
      <c r="U33" s="51"/>
      <c r="V33" s="51"/>
      <c r="W33" s="71" t="s">
        <v>102</v>
      </c>
    </row>
    <row r="34" spans="1:23" s="13" customFormat="1" ht="21.75" customHeight="1">
      <c r="A34" s="29" t="s">
        <v>108</v>
      </c>
      <c r="B34" s="65" t="s">
        <v>98</v>
      </c>
      <c r="C34" s="55">
        <v>0</v>
      </c>
      <c r="D34" s="55">
        <f>F34+H34+J34+L34</f>
        <v>1.6992</v>
      </c>
      <c r="E34" s="54">
        <v>0</v>
      </c>
      <c r="F34" s="74">
        <v>0</v>
      </c>
      <c r="G34" s="74">
        <v>0</v>
      </c>
      <c r="H34" s="39">
        <v>0</v>
      </c>
      <c r="I34" s="39">
        <v>0</v>
      </c>
      <c r="J34" s="39">
        <v>1.6992</v>
      </c>
      <c r="K34" s="39">
        <v>0</v>
      </c>
      <c r="L34" s="51">
        <v>0</v>
      </c>
      <c r="M34" s="51">
        <v>0</v>
      </c>
      <c r="N34" s="39">
        <v>0</v>
      </c>
      <c r="O34" s="51">
        <v>0</v>
      </c>
      <c r="P34" s="51">
        <v>0</v>
      </c>
      <c r="Q34" s="51">
        <v>0</v>
      </c>
      <c r="R34" s="55">
        <v>1.6990000000000001</v>
      </c>
      <c r="S34" s="51">
        <f t="shared" si="3"/>
        <v>-1.6992</v>
      </c>
      <c r="T34" s="69">
        <f t="shared" si="4"/>
        <v>-1</v>
      </c>
      <c r="U34" s="51"/>
      <c r="V34" s="51"/>
      <c r="W34" s="73"/>
    </row>
    <row r="35" spans="1:23" s="12" customFormat="1" ht="11.25" customHeight="1">
      <c r="A35" s="200" t="s">
        <v>5</v>
      </c>
      <c r="B35" s="206" t="s">
        <v>87</v>
      </c>
      <c r="C35" s="202">
        <v>0</v>
      </c>
      <c r="D35" s="174">
        <v>0</v>
      </c>
      <c r="E35" s="174">
        <v>0</v>
      </c>
      <c r="F35" s="226">
        <v>0</v>
      </c>
      <c r="G35" s="226">
        <v>0</v>
      </c>
      <c r="H35" s="174">
        <v>0</v>
      </c>
      <c r="I35" s="174">
        <v>0</v>
      </c>
      <c r="J35" s="174">
        <v>0</v>
      </c>
      <c r="K35" s="174">
        <v>0</v>
      </c>
      <c r="L35" s="174">
        <v>0</v>
      </c>
      <c r="M35" s="174">
        <v>0</v>
      </c>
      <c r="N35" s="174">
        <v>0</v>
      </c>
      <c r="O35" s="174">
        <v>0</v>
      </c>
      <c r="P35" s="174">
        <v>0</v>
      </c>
      <c r="Q35" s="174">
        <v>0</v>
      </c>
      <c r="R35" s="174">
        <v>0</v>
      </c>
      <c r="S35" s="202">
        <v>0</v>
      </c>
      <c r="T35" s="224" t="e">
        <v>#DIV/0!</v>
      </c>
      <c r="U35" s="169"/>
      <c r="V35" s="169"/>
      <c r="W35" s="196"/>
    </row>
    <row r="36" spans="1:23" s="12" customFormat="1" ht="23.25" customHeight="1">
      <c r="A36" s="201"/>
      <c r="B36" s="207"/>
      <c r="C36" s="203"/>
      <c r="D36" s="175"/>
      <c r="E36" s="175"/>
      <c r="F36" s="227"/>
      <c r="G36" s="227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203"/>
      <c r="T36" s="225"/>
      <c r="U36" s="171"/>
      <c r="V36" s="171"/>
      <c r="W36" s="197"/>
    </row>
    <row r="37" spans="1:23" s="13" customFormat="1" ht="17.25" hidden="1" customHeight="1">
      <c r="A37" s="29"/>
      <c r="B37" s="31"/>
      <c r="C37" s="58"/>
      <c r="D37" s="39">
        <v>0</v>
      </c>
      <c r="E37" s="39">
        <v>0</v>
      </c>
      <c r="F37" s="74">
        <v>0</v>
      </c>
      <c r="G37" s="74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47">
        <v>0</v>
      </c>
      <c r="U37" s="39"/>
      <c r="V37" s="39"/>
      <c r="W37" s="60"/>
    </row>
    <row r="38" spans="1:23" s="11" customFormat="1" ht="10.5" customHeight="1">
      <c r="A38" s="200" t="s">
        <v>6</v>
      </c>
      <c r="B38" s="198" t="s">
        <v>88</v>
      </c>
      <c r="C38" s="202">
        <v>0</v>
      </c>
      <c r="D38" s="202">
        <v>0</v>
      </c>
      <c r="E38" s="202">
        <v>0</v>
      </c>
      <c r="F38" s="222">
        <v>0</v>
      </c>
      <c r="G38" s="222">
        <v>0</v>
      </c>
      <c r="H38" s="202">
        <v>0</v>
      </c>
      <c r="I38" s="202">
        <v>0</v>
      </c>
      <c r="J38" s="202">
        <v>0</v>
      </c>
      <c r="K38" s="202">
        <v>0</v>
      </c>
      <c r="L38" s="202">
        <v>0</v>
      </c>
      <c r="M38" s="202">
        <v>0</v>
      </c>
      <c r="N38" s="202">
        <v>0</v>
      </c>
      <c r="O38" s="202">
        <v>0</v>
      </c>
      <c r="P38" s="202">
        <v>0</v>
      </c>
      <c r="Q38" s="202">
        <v>0</v>
      </c>
      <c r="R38" s="202">
        <v>0</v>
      </c>
      <c r="S38" s="202">
        <v>0</v>
      </c>
      <c r="T38" s="224" t="e">
        <v>#DIV/0!</v>
      </c>
      <c r="U38" s="169"/>
      <c r="V38" s="169"/>
      <c r="W38" s="196"/>
    </row>
    <row r="39" spans="1:23" s="11" customFormat="1" ht="20.25" customHeight="1">
      <c r="A39" s="201"/>
      <c r="B39" s="199"/>
      <c r="C39" s="203"/>
      <c r="D39" s="203"/>
      <c r="E39" s="203"/>
      <c r="F39" s="223"/>
      <c r="G39" s="223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25"/>
      <c r="U39" s="171"/>
      <c r="V39" s="171"/>
      <c r="W39" s="197"/>
    </row>
    <row r="40" spans="1:23" s="12" customFormat="1" ht="10.5">
      <c r="A40" s="200" t="s">
        <v>7</v>
      </c>
      <c r="B40" s="27" t="s">
        <v>71</v>
      </c>
      <c r="C40" s="202">
        <v>0</v>
      </c>
      <c r="D40" s="202">
        <v>0</v>
      </c>
      <c r="E40" s="202">
        <v>0</v>
      </c>
      <c r="F40" s="222">
        <v>0</v>
      </c>
      <c r="G40" s="222">
        <v>0</v>
      </c>
      <c r="H40" s="202">
        <v>0</v>
      </c>
      <c r="I40" s="202">
        <v>0</v>
      </c>
      <c r="J40" s="202">
        <v>0</v>
      </c>
      <c r="K40" s="202">
        <v>0</v>
      </c>
      <c r="L40" s="202">
        <v>0</v>
      </c>
      <c r="M40" s="202">
        <v>0</v>
      </c>
      <c r="N40" s="202">
        <v>0</v>
      </c>
      <c r="O40" s="202">
        <v>0</v>
      </c>
      <c r="P40" s="202">
        <v>0</v>
      </c>
      <c r="Q40" s="202">
        <v>0</v>
      </c>
      <c r="R40" s="202">
        <v>0</v>
      </c>
      <c r="S40" s="202">
        <v>0</v>
      </c>
      <c r="T40" s="224" t="e">
        <v>#DIV/0!</v>
      </c>
      <c r="U40" s="169"/>
      <c r="V40" s="169"/>
      <c r="W40" s="196"/>
    </row>
    <row r="41" spans="1:23" s="12" customFormat="1" ht="10.5">
      <c r="A41" s="204"/>
      <c r="B41" s="32" t="s">
        <v>72</v>
      </c>
      <c r="C41" s="205"/>
      <c r="D41" s="205"/>
      <c r="E41" s="205"/>
      <c r="F41" s="228"/>
      <c r="G41" s="228"/>
      <c r="H41" s="205"/>
      <c r="I41" s="205"/>
      <c r="J41" s="205"/>
      <c r="K41" s="205"/>
      <c r="L41" s="205"/>
      <c r="M41" s="205"/>
      <c r="N41" s="205"/>
      <c r="O41" s="205"/>
      <c r="P41" s="205"/>
      <c r="Q41" s="205"/>
      <c r="R41" s="205"/>
      <c r="S41" s="205"/>
      <c r="T41" s="229"/>
      <c r="U41" s="170"/>
      <c r="V41" s="170"/>
      <c r="W41" s="230"/>
    </row>
    <row r="42" spans="1:23" s="12" customFormat="1" ht="10.5">
      <c r="A42" s="201"/>
      <c r="B42" s="28" t="s">
        <v>73</v>
      </c>
      <c r="C42" s="203"/>
      <c r="D42" s="203"/>
      <c r="E42" s="203"/>
      <c r="F42" s="223"/>
      <c r="G42" s="223"/>
      <c r="H42" s="203"/>
      <c r="I42" s="203"/>
      <c r="J42" s="203"/>
      <c r="K42" s="203"/>
      <c r="L42" s="203"/>
      <c r="M42" s="203"/>
      <c r="N42" s="203"/>
      <c r="O42" s="203"/>
      <c r="P42" s="203"/>
      <c r="Q42" s="203"/>
      <c r="R42" s="203"/>
      <c r="S42" s="203"/>
      <c r="T42" s="225"/>
      <c r="U42" s="171"/>
      <c r="V42" s="171"/>
      <c r="W42" s="197"/>
    </row>
    <row r="43" spans="1:23" s="11" customFormat="1" ht="34.5" customHeight="1">
      <c r="A43" s="52" t="s">
        <v>8</v>
      </c>
      <c r="B43" s="62" t="s">
        <v>9</v>
      </c>
      <c r="C43" s="41">
        <v>0</v>
      </c>
      <c r="D43" s="39">
        <f>D44+D47</f>
        <v>8.8753999999999991</v>
      </c>
      <c r="E43" s="39">
        <f>E47</f>
        <v>0</v>
      </c>
      <c r="F43" s="74">
        <f>F44+F47</f>
        <v>0</v>
      </c>
      <c r="G43" s="74">
        <v>0</v>
      </c>
      <c r="H43" s="39">
        <f>H44+H47</f>
        <v>1.90334</v>
      </c>
      <c r="I43" s="39">
        <v>0</v>
      </c>
      <c r="J43" s="39">
        <f>J44+J47</f>
        <v>4.1500000000000004</v>
      </c>
      <c r="K43" s="39">
        <v>0</v>
      </c>
      <c r="L43" s="39">
        <f>L44+L47</f>
        <v>6.4356000000000009</v>
      </c>
      <c r="M43" s="39">
        <v>0</v>
      </c>
      <c r="N43" s="39">
        <f>M43+K43+I43+G43</f>
        <v>0</v>
      </c>
      <c r="O43" s="39">
        <f>M43</f>
        <v>0</v>
      </c>
      <c r="P43" s="39">
        <f>E43</f>
        <v>0</v>
      </c>
      <c r="Q43" s="39">
        <f>O43</f>
        <v>0</v>
      </c>
      <c r="R43" s="39">
        <f>R44+R47</f>
        <v>8.343</v>
      </c>
      <c r="S43" s="39">
        <f>E43-D43</f>
        <v>-8.8753999999999991</v>
      </c>
      <c r="T43" s="79">
        <f>S43/D43</f>
        <v>-1</v>
      </c>
      <c r="U43" s="41"/>
      <c r="V43" s="41"/>
      <c r="W43" s="60"/>
    </row>
    <row r="44" spans="1:23" s="12" customFormat="1" ht="10.5" customHeight="1">
      <c r="A44" s="200" t="s">
        <v>10</v>
      </c>
      <c r="B44" s="206" t="s">
        <v>86</v>
      </c>
      <c r="C44" s="202">
        <v>0</v>
      </c>
      <c r="D44" s="174">
        <f>D46</f>
        <v>4.7223999999999995</v>
      </c>
      <c r="E44" s="174">
        <v>0</v>
      </c>
      <c r="F44" s="226">
        <v>0</v>
      </c>
      <c r="G44" s="226">
        <v>0</v>
      </c>
      <c r="H44" s="174">
        <v>1.90334</v>
      </c>
      <c r="I44" s="174">
        <v>0</v>
      </c>
      <c r="J44" s="174">
        <v>0</v>
      </c>
      <c r="K44" s="174">
        <v>0</v>
      </c>
      <c r="L44" s="174">
        <v>2.2856000000000001</v>
      </c>
      <c r="M44" s="174">
        <v>0</v>
      </c>
      <c r="N44" s="174">
        <v>0</v>
      </c>
      <c r="O44" s="174">
        <v>0</v>
      </c>
      <c r="P44" s="231">
        <v>0</v>
      </c>
      <c r="Q44" s="174">
        <v>0</v>
      </c>
      <c r="R44" s="202">
        <f>R46</f>
        <v>4.1900000000000004</v>
      </c>
      <c r="S44" s="174">
        <f>E44-D44</f>
        <v>-4.7223999999999995</v>
      </c>
      <c r="T44" s="224">
        <v>-1</v>
      </c>
      <c r="U44" s="169"/>
      <c r="V44" s="169"/>
      <c r="W44" s="196"/>
    </row>
    <row r="45" spans="1:23" s="12" customFormat="1" ht="22.5" customHeight="1">
      <c r="A45" s="201"/>
      <c r="B45" s="207"/>
      <c r="C45" s="203"/>
      <c r="D45" s="175">
        <v>4.1889400000000006</v>
      </c>
      <c r="E45" s="175">
        <v>0</v>
      </c>
      <c r="F45" s="227">
        <v>0</v>
      </c>
      <c r="G45" s="227">
        <v>0</v>
      </c>
      <c r="H45" s="175">
        <v>1.90334</v>
      </c>
      <c r="I45" s="175">
        <v>0</v>
      </c>
      <c r="J45" s="175">
        <v>0</v>
      </c>
      <c r="K45" s="175">
        <v>0</v>
      </c>
      <c r="L45" s="175">
        <v>2.2856000000000001</v>
      </c>
      <c r="M45" s="175">
        <v>0</v>
      </c>
      <c r="N45" s="175">
        <v>0</v>
      </c>
      <c r="O45" s="175">
        <v>0</v>
      </c>
      <c r="P45" s="232">
        <v>0</v>
      </c>
      <c r="Q45" s="175">
        <v>0</v>
      </c>
      <c r="R45" s="203"/>
      <c r="S45" s="175">
        <v>0</v>
      </c>
      <c r="T45" s="225"/>
      <c r="U45" s="171"/>
      <c r="V45" s="171"/>
      <c r="W45" s="197"/>
    </row>
    <row r="46" spans="1:23" s="12" customFormat="1" ht="22.5">
      <c r="A46" s="68" t="s">
        <v>0</v>
      </c>
      <c r="B46" s="66" t="s">
        <v>99</v>
      </c>
      <c r="C46" s="56">
        <v>0</v>
      </c>
      <c r="D46" s="55">
        <f>F46+H46+J46+L46</f>
        <v>4.7223999999999995</v>
      </c>
      <c r="E46" s="56">
        <v>0</v>
      </c>
      <c r="F46" s="78">
        <v>0</v>
      </c>
      <c r="G46" s="78">
        <v>0</v>
      </c>
      <c r="H46" s="57">
        <v>0.61480000000000001</v>
      </c>
      <c r="I46" s="57">
        <v>0</v>
      </c>
      <c r="J46" s="57">
        <v>2.0537999999999998</v>
      </c>
      <c r="K46" s="57">
        <v>0</v>
      </c>
      <c r="L46" s="57">
        <v>2.0537999999999998</v>
      </c>
      <c r="M46" s="57">
        <v>0</v>
      </c>
      <c r="N46" s="57">
        <v>0</v>
      </c>
      <c r="O46" s="57">
        <v>0</v>
      </c>
      <c r="P46" s="72">
        <v>0</v>
      </c>
      <c r="Q46" s="57">
        <v>0</v>
      </c>
      <c r="R46" s="56">
        <v>4.1900000000000004</v>
      </c>
      <c r="S46" s="57">
        <f>E46-D46</f>
        <v>-4.7223999999999995</v>
      </c>
      <c r="T46" s="79">
        <f>S46/D46</f>
        <v>-1</v>
      </c>
      <c r="U46" s="44"/>
      <c r="V46" s="44"/>
      <c r="W46" s="61"/>
    </row>
    <row r="47" spans="1:23" s="11" customFormat="1" ht="33" customHeight="1">
      <c r="A47" s="52" t="s">
        <v>11</v>
      </c>
      <c r="B47" s="52" t="s">
        <v>12</v>
      </c>
      <c r="C47" s="41">
        <v>0</v>
      </c>
      <c r="D47" s="54">
        <f>D48</f>
        <v>4.1529999999999996</v>
      </c>
      <c r="E47" s="54">
        <v>0</v>
      </c>
      <c r="F47" s="74">
        <v>0</v>
      </c>
      <c r="G47" s="74">
        <v>0</v>
      </c>
      <c r="H47" s="39">
        <v>0</v>
      </c>
      <c r="I47" s="39">
        <v>0</v>
      </c>
      <c r="J47" s="39">
        <v>4.1500000000000004</v>
      </c>
      <c r="K47" s="39">
        <v>0</v>
      </c>
      <c r="L47" s="39">
        <v>4.1500000000000004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54">
        <f>D47</f>
        <v>4.1529999999999996</v>
      </c>
      <c r="S47" s="39">
        <f>E47-D47</f>
        <v>-4.1529999999999996</v>
      </c>
      <c r="T47" s="79">
        <f>S47/D47</f>
        <v>-1</v>
      </c>
      <c r="U47" s="41"/>
      <c r="V47" s="41"/>
      <c r="W47" s="60"/>
    </row>
    <row r="48" spans="1:23" s="13" customFormat="1" ht="35.25" customHeight="1">
      <c r="A48" s="67" t="s">
        <v>77</v>
      </c>
      <c r="B48" s="63" t="s">
        <v>74</v>
      </c>
      <c r="C48" s="54">
        <v>0</v>
      </c>
      <c r="D48" s="55">
        <f>F48+H48+J48+L48</f>
        <v>4.1529999999999996</v>
      </c>
      <c r="E48" s="54">
        <v>0</v>
      </c>
      <c r="F48" s="74">
        <v>0</v>
      </c>
      <c r="G48" s="74">
        <v>0</v>
      </c>
      <c r="H48" s="39">
        <f>F48</f>
        <v>0</v>
      </c>
      <c r="I48" s="39">
        <v>0</v>
      </c>
      <c r="J48" s="39">
        <v>4.1529999999999996</v>
      </c>
      <c r="K48" s="39">
        <v>0</v>
      </c>
      <c r="L48" s="39">
        <v>0</v>
      </c>
      <c r="M48" s="39">
        <v>0</v>
      </c>
      <c r="N48" s="39">
        <f>M48+K48+I48+G48</f>
        <v>0</v>
      </c>
      <c r="O48" s="39">
        <f>M48</f>
        <v>0</v>
      </c>
      <c r="P48" s="39">
        <f>E48</f>
        <v>0</v>
      </c>
      <c r="Q48" s="39">
        <f>O48</f>
        <v>0</v>
      </c>
      <c r="R48" s="54">
        <v>0</v>
      </c>
      <c r="S48" s="39">
        <f>E48-D48</f>
        <v>-4.1529999999999996</v>
      </c>
      <c r="T48" s="79">
        <f>S48/D48</f>
        <v>-1</v>
      </c>
      <c r="U48" s="39"/>
      <c r="V48" s="39"/>
      <c r="W48" s="60"/>
    </row>
    <row r="49" spans="1:23" s="14" customFormat="1" ht="11.25">
      <c r="A49" s="208" t="s">
        <v>13</v>
      </c>
      <c r="B49" s="209"/>
      <c r="C49" s="59"/>
      <c r="D49" s="81"/>
      <c r="E49" s="81"/>
      <c r="F49" s="82"/>
      <c r="G49" s="82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42"/>
      <c r="V49" s="42"/>
      <c r="W49" s="43"/>
    </row>
    <row r="50" spans="1:23" s="12" customFormat="1" ht="10.5">
      <c r="A50" s="200"/>
      <c r="B50" s="27" t="s">
        <v>75</v>
      </c>
      <c r="C50" s="202">
        <v>0</v>
      </c>
      <c r="D50" s="202">
        <v>0</v>
      </c>
      <c r="E50" s="202">
        <v>0</v>
      </c>
      <c r="F50" s="222">
        <v>0</v>
      </c>
      <c r="G50" s="222">
        <v>0</v>
      </c>
      <c r="H50" s="202">
        <v>0</v>
      </c>
      <c r="I50" s="202">
        <v>0</v>
      </c>
      <c r="J50" s="202">
        <v>0</v>
      </c>
      <c r="K50" s="202">
        <v>0</v>
      </c>
      <c r="L50" s="202">
        <v>0</v>
      </c>
      <c r="M50" s="202">
        <v>0</v>
      </c>
      <c r="N50" s="202">
        <v>0</v>
      </c>
      <c r="O50" s="202">
        <v>0</v>
      </c>
      <c r="P50" s="202">
        <v>0</v>
      </c>
      <c r="Q50" s="202">
        <v>0</v>
      </c>
      <c r="R50" s="202">
        <v>0</v>
      </c>
      <c r="S50" s="202">
        <v>0</v>
      </c>
      <c r="T50" s="202">
        <v>0</v>
      </c>
      <c r="U50" s="169">
        <v>0</v>
      </c>
      <c r="V50" s="169">
        <v>0</v>
      </c>
      <c r="W50" s="172"/>
    </row>
    <row r="51" spans="1:23" s="12" customFormat="1" ht="10.5">
      <c r="A51" s="201"/>
      <c r="B51" s="28" t="s">
        <v>76</v>
      </c>
      <c r="C51" s="203"/>
      <c r="D51" s="203"/>
      <c r="E51" s="203"/>
      <c r="F51" s="223"/>
      <c r="G51" s="223"/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/>
      <c r="T51" s="203"/>
      <c r="U51" s="171"/>
      <c r="V51" s="171"/>
      <c r="W51" s="173"/>
    </row>
    <row r="52" spans="1:23" s="5" customFormat="1" ht="5.0999999999999996" customHeight="1">
      <c r="A52" s="6"/>
      <c r="B52" s="6"/>
    </row>
    <row r="53" spans="1:23" s="5" customFormat="1" ht="11.25">
      <c r="A53" s="21" t="s">
        <v>44</v>
      </c>
    </row>
    <row r="54" spans="1:23" s="5" customFormat="1" ht="11.25">
      <c r="A54" s="21" t="s">
        <v>45</v>
      </c>
      <c r="B54" s="9"/>
    </row>
    <row r="55" spans="1:23" s="5" customFormat="1" ht="11.25">
      <c r="A55" s="21" t="s">
        <v>46</v>
      </c>
      <c r="G55" s="83"/>
    </row>
    <row r="56" spans="1:23" s="2" customFormat="1" ht="5.0999999999999996" customHeight="1">
      <c r="B56" s="10"/>
    </row>
    <row r="57" spans="1:23" s="20" customFormat="1" ht="12">
      <c r="A57" s="19" t="s">
        <v>65</v>
      </c>
    </row>
  </sheetData>
  <mergeCells count="186">
    <mergeCell ref="T50:T51"/>
    <mergeCell ref="U50:U51"/>
    <mergeCell ref="V50:V51"/>
    <mergeCell ref="W50:W51"/>
    <mergeCell ref="N50:N51"/>
    <mergeCell ref="O50:O51"/>
    <mergeCell ref="P50:P51"/>
    <mergeCell ref="Q50:Q51"/>
    <mergeCell ref="R50:R51"/>
    <mergeCell ref="S50:S51"/>
    <mergeCell ref="A49:B49"/>
    <mergeCell ref="M44:M45"/>
    <mergeCell ref="N44:N45"/>
    <mergeCell ref="O44:O45"/>
    <mergeCell ref="P44:P45"/>
    <mergeCell ref="A50:A51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L50:L51"/>
    <mergeCell ref="M50:M51"/>
    <mergeCell ref="U40:U42"/>
    <mergeCell ref="V40:V42"/>
    <mergeCell ref="W40:W42"/>
    <mergeCell ref="A44:A45"/>
    <mergeCell ref="B44:B45"/>
    <mergeCell ref="C44:C45"/>
    <mergeCell ref="D44:D45"/>
    <mergeCell ref="E44:E45"/>
    <mergeCell ref="F44:F45"/>
    <mergeCell ref="Q44:Q45"/>
    <mergeCell ref="R44:R45"/>
    <mergeCell ref="G44:G45"/>
    <mergeCell ref="H44:H45"/>
    <mergeCell ref="I44:I45"/>
    <mergeCell ref="J44:J45"/>
    <mergeCell ref="K44:K45"/>
    <mergeCell ref="L44:L45"/>
    <mergeCell ref="S44:S45"/>
    <mergeCell ref="T44:T45"/>
    <mergeCell ref="U44:U45"/>
    <mergeCell ref="V44:V45"/>
    <mergeCell ref="W44:W45"/>
    <mergeCell ref="S38:S39"/>
    <mergeCell ref="T38:T39"/>
    <mergeCell ref="U38:U39"/>
    <mergeCell ref="V38:V39"/>
    <mergeCell ref="W38:W39"/>
    <mergeCell ref="A40:A42"/>
    <mergeCell ref="C40:C42"/>
    <mergeCell ref="D40:D42"/>
    <mergeCell ref="E40:E42"/>
    <mergeCell ref="F40:F42"/>
    <mergeCell ref="G40:G42"/>
    <mergeCell ref="H40:H42"/>
    <mergeCell ref="I40:I42"/>
    <mergeCell ref="J40:J42"/>
    <mergeCell ref="K40:K42"/>
    <mergeCell ref="L40:L42"/>
    <mergeCell ref="M40:M42"/>
    <mergeCell ref="N40:N42"/>
    <mergeCell ref="O40:O42"/>
    <mergeCell ref="P40:P42"/>
    <mergeCell ref="Q40:Q42"/>
    <mergeCell ref="R40:R42"/>
    <mergeCell ref="S40:S42"/>
    <mergeCell ref="T40:T42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W29:W30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K35:K36"/>
    <mergeCell ref="L35:L36"/>
    <mergeCell ref="M35:M36"/>
    <mergeCell ref="N35:N36"/>
    <mergeCell ref="O35:O36"/>
    <mergeCell ref="P35:P36"/>
    <mergeCell ref="Q35:Q36"/>
    <mergeCell ref="R35:R36"/>
    <mergeCell ref="S35:S36"/>
    <mergeCell ref="T35:T36"/>
    <mergeCell ref="U35:U36"/>
    <mergeCell ref="V35:V36"/>
    <mergeCell ref="W35:W36"/>
    <mergeCell ref="W25:W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L27:L28"/>
    <mergeCell ref="M27:M28"/>
    <mergeCell ref="N27:N28"/>
    <mergeCell ref="O27:O28"/>
    <mergeCell ref="P27:P28"/>
    <mergeCell ref="Q27:Q28"/>
    <mergeCell ref="R27:R28"/>
    <mergeCell ref="S27:S28"/>
    <mergeCell ref="T27:T28"/>
    <mergeCell ref="U27:U28"/>
    <mergeCell ref="V27:V28"/>
    <mergeCell ref="W27:W28"/>
    <mergeCell ref="U18:V18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  <mergeCell ref="M25:M26"/>
    <mergeCell ref="N25:N26"/>
    <mergeCell ref="O25:O26"/>
    <mergeCell ref="P25:P26"/>
    <mergeCell ref="Q25:Q26"/>
    <mergeCell ref="R25:R26"/>
    <mergeCell ref="S25:S26"/>
    <mergeCell ref="T25:T26"/>
    <mergeCell ref="U25:U26"/>
    <mergeCell ref="V25:V26"/>
    <mergeCell ref="A5:K5"/>
    <mergeCell ref="L5:W5"/>
    <mergeCell ref="A6:K6"/>
    <mergeCell ref="L6:W6"/>
    <mergeCell ref="A15:A24"/>
    <mergeCell ref="B15:B23"/>
    <mergeCell ref="D15:M15"/>
    <mergeCell ref="N15:O15"/>
    <mergeCell ref="P15:Q15"/>
    <mergeCell ref="S15:V17"/>
    <mergeCell ref="D16:M17"/>
    <mergeCell ref="N16:O16"/>
    <mergeCell ref="P16:Q16"/>
    <mergeCell ref="N17:O17"/>
    <mergeCell ref="P17:Q17"/>
    <mergeCell ref="D18:E18"/>
    <mergeCell ref="F18:G18"/>
    <mergeCell ref="H18:I18"/>
    <mergeCell ref="J18:K18"/>
    <mergeCell ref="L18:M18"/>
    <mergeCell ref="N18:O18"/>
    <mergeCell ref="P18:Q18"/>
    <mergeCell ref="S18:S23"/>
    <mergeCell ref="T18:T23"/>
  </mergeCells>
  <pageMargins left="0.19685039370078741" right="0.19685039370078741" top="0.23622047244094491" bottom="0.23622047244094491" header="0.19685039370078741" footer="0.19685039370078741"/>
  <pageSetup paperSize="8" scale="61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8"/>
    <pageSetUpPr fitToPage="1"/>
  </sheetPr>
  <dimension ref="A1:CO57"/>
  <sheetViews>
    <sheetView view="pageBreakPreview" zoomScaleNormal="100" zoomScaleSheetLayoutView="100" workbookViewId="0">
      <selection activeCell="I30" sqref="I30"/>
    </sheetView>
  </sheetViews>
  <sheetFormatPr defaultColWidth="1.42578125" defaultRowHeight="12.75"/>
  <cols>
    <col min="1" max="1" width="7" style="1" customWidth="1"/>
    <col min="2" max="2" width="31.28515625" style="1" customWidth="1"/>
    <col min="3" max="3" width="9.5703125" style="1" customWidth="1"/>
    <col min="4" max="4" width="8.140625" style="1" customWidth="1"/>
    <col min="5" max="5" width="7" style="1" customWidth="1"/>
    <col min="6" max="6" width="7.140625" style="1" customWidth="1"/>
    <col min="7" max="7" width="7.42578125" style="1" customWidth="1"/>
    <col min="8" max="8" width="8.42578125" style="1" customWidth="1"/>
    <col min="9" max="9" width="7" style="1" customWidth="1"/>
    <col min="10" max="10" width="8.42578125" style="1" customWidth="1"/>
    <col min="11" max="11" width="7.140625" style="1" customWidth="1"/>
    <col min="12" max="12" width="6.7109375" style="1" customWidth="1"/>
    <col min="13" max="13" width="7.140625" style="1" customWidth="1"/>
    <col min="14" max="14" width="9.28515625" style="1" customWidth="1"/>
    <col min="15" max="15" width="9.85546875" style="1" customWidth="1"/>
    <col min="16" max="16" width="6.85546875" style="1" customWidth="1"/>
    <col min="17" max="18" width="8.85546875" style="1" customWidth="1"/>
    <col min="19" max="19" width="10.28515625" style="1" customWidth="1"/>
    <col min="20" max="20" width="8" style="1" customWidth="1"/>
    <col min="21" max="21" width="10.42578125" style="1" customWidth="1"/>
    <col min="22" max="22" width="12.140625" style="1" customWidth="1"/>
    <col min="23" max="23" width="20" style="1" customWidth="1"/>
    <col min="24" max="16384" width="1.42578125" style="1"/>
  </cols>
  <sheetData>
    <row r="1" spans="1:93" s="3" customFormat="1" ht="11.25">
      <c r="W1" s="4" t="s">
        <v>43</v>
      </c>
    </row>
    <row r="2" spans="1:93" s="3" customFormat="1" ht="11.25">
      <c r="W2" s="4" t="s">
        <v>14</v>
      </c>
    </row>
    <row r="3" spans="1:93" s="3" customFormat="1" ht="11.25">
      <c r="W3" s="4" t="s">
        <v>70</v>
      </c>
    </row>
    <row r="4" spans="1:93" s="15" customFormat="1" ht="8.1" customHeight="1"/>
    <row r="5" spans="1:93" s="18" customFormat="1" ht="14.25">
      <c r="A5" s="195" t="s">
        <v>59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2" t="s">
        <v>111</v>
      </c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</row>
    <row r="6" spans="1:93" s="18" customFormat="1" ht="14.25">
      <c r="A6" s="195" t="s">
        <v>60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2" t="s">
        <v>61</v>
      </c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</row>
    <row r="7" spans="1:93" s="16" customFormat="1" ht="8.1" customHeight="1"/>
    <row r="8" spans="1:93" s="16" customFormat="1" ht="12">
      <c r="W8" s="15" t="s">
        <v>16</v>
      </c>
    </row>
    <row r="9" spans="1:93" s="16" customFormat="1" ht="12">
      <c r="W9" s="15" t="s">
        <v>17</v>
      </c>
    </row>
    <row r="10" spans="1:93" s="16" customFormat="1" ht="12">
      <c r="W10" s="37"/>
    </row>
    <row r="11" spans="1:93" s="7" customFormat="1" ht="12">
      <c r="W11" s="36" t="s">
        <v>79</v>
      </c>
    </row>
    <row r="12" spans="1:93" s="16" customFormat="1" ht="12">
      <c r="U12" s="64" t="s">
        <v>80</v>
      </c>
      <c r="V12" s="49"/>
      <c r="W12" s="16" t="s">
        <v>90</v>
      </c>
    </row>
    <row r="13" spans="1:93" s="16" customFormat="1" ht="12">
      <c r="W13" s="15" t="s">
        <v>63</v>
      </c>
    </row>
    <row r="14" spans="1:93" s="16" customFormat="1" ht="8.1" customHeight="1"/>
    <row r="15" spans="1:93" s="8" customFormat="1" ht="11.25">
      <c r="A15" s="184" t="s">
        <v>1</v>
      </c>
      <c r="B15" s="184" t="s">
        <v>2</v>
      </c>
      <c r="C15" s="25" t="s">
        <v>18</v>
      </c>
      <c r="D15" s="176" t="s">
        <v>25</v>
      </c>
      <c r="E15" s="177"/>
      <c r="F15" s="177"/>
      <c r="G15" s="177"/>
      <c r="H15" s="177"/>
      <c r="I15" s="177"/>
      <c r="J15" s="177"/>
      <c r="K15" s="177"/>
      <c r="L15" s="177"/>
      <c r="M15" s="219"/>
      <c r="N15" s="176" t="s">
        <v>53</v>
      </c>
      <c r="O15" s="177"/>
      <c r="P15" s="176" t="s">
        <v>56</v>
      </c>
      <c r="Q15" s="177"/>
      <c r="R15" s="25" t="s">
        <v>27</v>
      </c>
      <c r="S15" s="210" t="s">
        <v>52</v>
      </c>
      <c r="T15" s="211"/>
      <c r="U15" s="211"/>
      <c r="V15" s="212"/>
      <c r="W15" s="25" t="s">
        <v>34</v>
      </c>
    </row>
    <row r="16" spans="1:93" s="8" customFormat="1" ht="11.25">
      <c r="A16" s="185"/>
      <c r="B16" s="185"/>
      <c r="C16" s="22" t="s">
        <v>19</v>
      </c>
      <c r="D16" s="213" t="s">
        <v>92</v>
      </c>
      <c r="E16" s="214"/>
      <c r="F16" s="214"/>
      <c r="G16" s="214"/>
      <c r="H16" s="214"/>
      <c r="I16" s="214"/>
      <c r="J16" s="214"/>
      <c r="K16" s="214"/>
      <c r="L16" s="214"/>
      <c r="M16" s="215"/>
      <c r="N16" s="178" t="s">
        <v>54</v>
      </c>
      <c r="O16" s="179"/>
      <c r="P16" s="178" t="s">
        <v>57</v>
      </c>
      <c r="Q16" s="179"/>
      <c r="R16" s="22" t="s">
        <v>28</v>
      </c>
      <c r="S16" s="213"/>
      <c r="T16" s="214"/>
      <c r="U16" s="214"/>
      <c r="V16" s="215"/>
      <c r="W16" s="22" t="s">
        <v>50</v>
      </c>
    </row>
    <row r="17" spans="1:33" s="8" customFormat="1" ht="11.25">
      <c r="A17" s="185"/>
      <c r="B17" s="185"/>
      <c r="C17" s="22" t="s">
        <v>20</v>
      </c>
      <c r="D17" s="216"/>
      <c r="E17" s="217"/>
      <c r="F17" s="217"/>
      <c r="G17" s="217"/>
      <c r="H17" s="217"/>
      <c r="I17" s="217"/>
      <c r="J17" s="217"/>
      <c r="K17" s="217"/>
      <c r="L17" s="217"/>
      <c r="M17" s="218"/>
      <c r="N17" s="178" t="s">
        <v>55</v>
      </c>
      <c r="O17" s="179"/>
      <c r="P17" s="178" t="s">
        <v>58</v>
      </c>
      <c r="Q17" s="179"/>
      <c r="R17" s="22" t="s">
        <v>29</v>
      </c>
      <c r="S17" s="216"/>
      <c r="T17" s="217"/>
      <c r="U17" s="217"/>
      <c r="V17" s="218"/>
      <c r="W17" s="22" t="s">
        <v>51</v>
      </c>
    </row>
    <row r="18" spans="1:33" s="8" customFormat="1">
      <c r="A18" s="185"/>
      <c r="B18" s="185"/>
      <c r="C18" s="24" t="s">
        <v>62</v>
      </c>
      <c r="D18" s="180" t="s">
        <v>21</v>
      </c>
      <c r="E18" s="181"/>
      <c r="F18" s="180" t="s">
        <v>22</v>
      </c>
      <c r="G18" s="181"/>
      <c r="H18" s="180" t="s">
        <v>23</v>
      </c>
      <c r="I18" s="181"/>
      <c r="J18" s="182" t="s">
        <v>69</v>
      </c>
      <c r="K18" s="183"/>
      <c r="L18" s="182" t="s">
        <v>26</v>
      </c>
      <c r="M18" s="193"/>
      <c r="N18" s="180"/>
      <c r="O18" s="181"/>
      <c r="P18" s="180" t="s">
        <v>15</v>
      </c>
      <c r="Q18" s="181"/>
      <c r="R18" s="24" t="s">
        <v>30</v>
      </c>
      <c r="S18" s="184" t="s">
        <v>15</v>
      </c>
      <c r="T18" s="184" t="s">
        <v>35</v>
      </c>
      <c r="U18" s="182" t="s">
        <v>36</v>
      </c>
      <c r="V18" s="183"/>
      <c r="W18" s="22"/>
    </row>
    <row r="19" spans="1:33" s="8" customFormat="1" ht="11.25">
      <c r="A19" s="185"/>
      <c r="B19" s="185"/>
      <c r="C19" s="24"/>
      <c r="D19" s="25" t="s">
        <v>47</v>
      </c>
      <c r="E19" s="23" t="s">
        <v>48</v>
      </c>
      <c r="F19" s="23" t="s">
        <v>24</v>
      </c>
      <c r="G19" s="23" t="s">
        <v>49</v>
      </c>
      <c r="H19" s="22" t="s">
        <v>24</v>
      </c>
      <c r="I19" s="23" t="s">
        <v>49</v>
      </c>
      <c r="J19" s="22" t="s">
        <v>24</v>
      </c>
      <c r="K19" s="23" t="s">
        <v>49</v>
      </c>
      <c r="L19" s="26" t="s">
        <v>24</v>
      </c>
      <c r="M19" s="25" t="s">
        <v>49</v>
      </c>
      <c r="N19" s="22" t="s">
        <v>21</v>
      </c>
      <c r="O19" s="23" t="s">
        <v>66</v>
      </c>
      <c r="P19" s="22" t="s">
        <v>21</v>
      </c>
      <c r="Q19" s="23" t="s">
        <v>66</v>
      </c>
      <c r="R19" s="22" t="s">
        <v>31</v>
      </c>
      <c r="S19" s="185"/>
      <c r="T19" s="185"/>
      <c r="U19" s="22" t="s">
        <v>37</v>
      </c>
      <c r="V19" s="22" t="s">
        <v>37</v>
      </c>
      <c r="W19" s="22"/>
    </row>
    <row r="20" spans="1:33" s="8" customFormat="1" ht="11.25">
      <c r="A20" s="185"/>
      <c r="B20" s="185"/>
      <c r="C20" s="24"/>
      <c r="D20" s="22"/>
      <c r="E20" s="23"/>
      <c r="F20" s="23"/>
      <c r="G20" s="23"/>
      <c r="H20" s="22"/>
      <c r="I20" s="23"/>
      <c r="J20" s="22"/>
      <c r="K20" s="23"/>
      <c r="L20" s="22"/>
      <c r="M20" s="23"/>
      <c r="N20" s="22"/>
      <c r="O20" s="23" t="s">
        <v>67</v>
      </c>
      <c r="P20" s="22"/>
      <c r="Q20" s="23" t="s">
        <v>67</v>
      </c>
      <c r="R20" s="24" t="s">
        <v>32</v>
      </c>
      <c r="S20" s="185"/>
      <c r="T20" s="185"/>
      <c r="U20" s="22" t="s">
        <v>19</v>
      </c>
      <c r="V20" s="22" t="s">
        <v>19</v>
      </c>
      <c r="W20" s="22"/>
    </row>
    <row r="21" spans="1:33" s="8" customFormat="1" ht="11.25">
      <c r="A21" s="185"/>
      <c r="B21" s="185"/>
      <c r="C21" s="24"/>
      <c r="D21" s="22"/>
      <c r="E21" s="23"/>
      <c r="F21" s="23"/>
      <c r="G21" s="23"/>
      <c r="H21" s="22"/>
      <c r="I21" s="23"/>
      <c r="J21" s="22"/>
      <c r="K21" s="23"/>
      <c r="L21" s="22"/>
      <c r="M21" s="23"/>
      <c r="N21" s="22"/>
      <c r="O21" s="23" t="s">
        <v>68</v>
      </c>
      <c r="P21" s="22"/>
      <c r="Q21" s="23" t="s">
        <v>68</v>
      </c>
      <c r="R21" s="24" t="s">
        <v>33</v>
      </c>
      <c r="S21" s="185"/>
      <c r="T21" s="185"/>
      <c r="U21" s="22" t="s">
        <v>38</v>
      </c>
      <c r="V21" s="22" t="s">
        <v>38</v>
      </c>
      <c r="W21" s="22"/>
    </row>
    <row r="22" spans="1:33" s="8" customFormat="1" ht="11.25">
      <c r="A22" s="185"/>
      <c r="B22" s="185"/>
      <c r="C22" s="24"/>
      <c r="D22" s="22"/>
      <c r="E22" s="23"/>
      <c r="F22" s="23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4"/>
      <c r="S22" s="185"/>
      <c r="T22" s="185"/>
      <c r="U22" s="22" t="s">
        <v>39</v>
      </c>
      <c r="V22" s="22" t="s">
        <v>41</v>
      </c>
      <c r="W22" s="22"/>
    </row>
    <row r="23" spans="1:33" s="8" customFormat="1" ht="11.25">
      <c r="A23" s="185"/>
      <c r="B23" s="186"/>
      <c r="C23" s="24"/>
      <c r="D23" s="3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186"/>
      <c r="T23" s="186"/>
      <c r="U23" s="22" t="s">
        <v>40</v>
      </c>
      <c r="V23" s="22" t="s">
        <v>42</v>
      </c>
      <c r="W23" s="33"/>
    </row>
    <row r="24" spans="1:33" s="11" customFormat="1" ht="24.75" customHeight="1">
      <c r="A24" s="186"/>
      <c r="B24" s="35" t="s">
        <v>3</v>
      </c>
      <c r="C24" s="53">
        <f>C25+C43+C47</f>
        <v>0</v>
      </c>
      <c r="D24" s="54">
        <f>D25+D43</f>
        <v>24.484400000000001</v>
      </c>
      <c r="E24" s="54">
        <f>E25+E43</f>
        <v>7.7581009999999999</v>
      </c>
      <c r="F24" s="80">
        <f t="shared" ref="F24:M24" si="0">F25+F43+F50</f>
        <v>10.925600000000001</v>
      </c>
      <c r="G24" s="80">
        <f t="shared" si="0"/>
        <v>0</v>
      </c>
      <c r="H24" s="40">
        <f>H25+H43+H50</f>
        <v>4.3093400000000006</v>
      </c>
      <c r="I24" s="80">
        <f t="shared" si="0"/>
        <v>7.7581009999999999</v>
      </c>
      <c r="J24" s="40">
        <f t="shared" si="0"/>
        <v>6.4274000000000004</v>
      </c>
      <c r="K24" s="80">
        <f t="shared" si="0"/>
        <v>0</v>
      </c>
      <c r="L24" s="40">
        <f t="shared" si="0"/>
        <v>6.4356000000000009</v>
      </c>
      <c r="M24" s="80">
        <f t="shared" si="0"/>
        <v>0</v>
      </c>
      <c r="N24" s="40">
        <f>E24</f>
        <v>7.7581009999999999</v>
      </c>
      <c r="O24" s="40">
        <f>E24</f>
        <v>7.7581009999999999</v>
      </c>
      <c r="P24" s="40">
        <f>E24</f>
        <v>7.7581009999999999</v>
      </c>
      <c r="Q24" s="40">
        <f>E24</f>
        <v>7.7581009999999999</v>
      </c>
      <c r="R24" s="54">
        <f>R25+R43</f>
        <v>16.548245000000001</v>
      </c>
      <c r="S24" s="40">
        <f>E24-D24</f>
        <v>-16.726299000000001</v>
      </c>
      <c r="T24" s="69">
        <f>S24/D24</f>
        <v>-0.68314106124716145</v>
      </c>
      <c r="U24" s="38"/>
      <c r="V24" s="38"/>
      <c r="W24" s="60"/>
      <c r="X24" s="70"/>
      <c r="Y24" s="70"/>
      <c r="Z24" s="70"/>
      <c r="AA24" s="70"/>
      <c r="AB24" s="70"/>
      <c r="AC24" s="70"/>
      <c r="AD24" s="70"/>
      <c r="AE24" s="70"/>
      <c r="AF24" s="70"/>
      <c r="AG24" s="70"/>
    </row>
    <row r="25" spans="1:33" s="12" customFormat="1" ht="10.5" customHeight="1">
      <c r="A25" s="200" t="s">
        <v>64</v>
      </c>
      <c r="B25" s="220" t="s">
        <v>85</v>
      </c>
      <c r="C25" s="190">
        <f t="shared" ref="C25:M25" si="1">C27+C35+C38+C40</f>
        <v>0</v>
      </c>
      <c r="D25" s="190">
        <f>D27+D35+D38+D40</f>
        <v>15.609000000000002</v>
      </c>
      <c r="E25" s="190">
        <f>E27+E35+E38+E40</f>
        <v>7.7581009999999999</v>
      </c>
      <c r="F25" s="222">
        <f t="shared" si="1"/>
        <v>10.925600000000001</v>
      </c>
      <c r="G25" s="222">
        <f t="shared" si="1"/>
        <v>0</v>
      </c>
      <c r="H25" s="202">
        <f t="shared" si="1"/>
        <v>2.4060000000000001</v>
      </c>
      <c r="I25" s="202">
        <f t="shared" si="1"/>
        <v>7.7581009999999999</v>
      </c>
      <c r="J25" s="202">
        <f t="shared" si="1"/>
        <v>2.2774000000000001</v>
      </c>
      <c r="K25" s="202">
        <f t="shared" si="1"/>
        <v>0</v>
      </c>
      <c r="L25" s="202">
        <f t="shared" si="1"/>
        <v>0</v>
      </c>
      <c r="M25" s="202">
        <f t="shared" si="1"/>
        <v>0</v>
      </c>
      <c r="N25" s="202">
        <f>M25</f>
        <v>0</v>
      </c>
      <c r="O25" s="202">
        <f>N25</f>
        <v>0</v>
      </c>
      <c r="P25" s="202">
        <f>O25</f>
        <v>0</v>
      </c>
      <c r="Q25" s="202">
        <f>P25</f>
        <v>0</v>
      </c>
      <c r="R25" s="190">
        <f>R27+R35+R38+R40</f>
        <v>8.2052449999999997</v>
      </c>
      <c r="S25" s="174">
        <f>E25-D25</f>
        <v>-7.8508990000000018</v>
      </c>
      <c r="T25" s="224">
        <f>S25/D25</f>
        <v>-0.50297257992184008</v>
      </c>
      <c r="U25" s="169"/>
      <c r="V25" s="169"/>
      <c r="W25" s="196"/>
    </row>
    <row r="26" spans="1:33" s="12" customFormat="1" ht="15.75" customHeight="1">
      <c r="A26" s="201"/>
      <c r="B26" s="221"/>
      <c r="C26" s="191"/>
      <c r="D26" s="191"/>
      <c r="E26" s="191"/>
      <c r="F26" s="223"/>
      <c r="G26" s="223"/>
      <c r="H26" s="203"/>
      <c r="I26" s="203"/>
      <c r="J26" s="203"/>
      <c r="K26" s="203"/>
      <c r="L26" s="203"/>
      <c r="M26" s="203"/>
      <c r="N26" s="203"/>
      <c r="O26" s="203"/>
      <c r="P26" s="203"/>
      <c r="Q26" s="203"/>
      <c r="R26" s="191"/>
      <c r="S26" s="175"/>
      <c r="T26" s="225"/>
      <c r="U26" s="171"/>
      <c r="V26" s="171"/>
      <c r="W26" s="197"/>
    </row>
    <row r="27" spans="1:33" s="12" customFormat="1" ht="10.5" customHeight="1">
      <c r="A27" s="200" t="s">
        <v>4</v>
      </c>
      <c r="B27" s="206" t="s">
        <v>86</v>
      </c>
      <c r="C27" s="190">
        <f>C29+C30+C31+C34</f>
        <v>0</v>
      </c>
      <c r="D27" s="190">
        <f>D29+D30+D31+D32+D33+D34</f>
        <v>15.609000000000002</v>
      </c>
      <c r="E27" s="190">
        <f>E29+E30+E31+E32+E33+E34</f>
        <v>7.7581009999999999</v>
      </c>
      <c r="F27" s="222">
        <f t="shared" ref="F27:M27" si="2">F29+F30+F31+F32+F33+F34</f>
        <v>10.925600000000001</v>
      </c>
      <c r="G27" s="222">
        <f t="shared" si="2"/>
        <v>0</v>
      </c>
      <c r="H27" s="202">
        <f t="shared" si="2"/>
        <v>2.4060000000000001</v>
      </c>
      <c r="I27" s="202">
        <f t="shared" si="2"/>
        <v>7.7581009999999999</v>
      </c>
      <c r="J27" s="202">
        <f t="shared" si="2"/>
        <v>2.2774000000000001</v>
      </c>
      <c r="K27" s="202">
        <f t="shared" si="2"/>
        <v>0</v>
      </c>
      <c r="L27" s="202">
        <f t="shared" si="2"/>
        <v>0</v>
      </c>
      <c r="M27" s="202">
        <f t="shared" si="2"/>
        <v>0</v>
      </c>
      <c r="N27" s="202">
        <f>N29+N30</f>
        <v>0</v>
      </c>
      <c r="O27" s="202">
        <f>O29+O30</f>
        <v>7.7581009999999999</v>
      </c>
      <c r="P27" s="202">
        <v>0</v>
      </c>
      <c r="Q27" s="202">
        <v>0</v>
      </c>
      <c r="R27" s="190">
        <f>R29+R30+R31+R32+R33+R34</f>
        <v>8.2052449999999997</v>
      </c>
      <c r="S27" s="202">
        <f>E27-D27</f>
        <v>-7.8508990000000018</v>
      </c>
      <c r="T27" s="224">
        <f>S27/D27</f>
        <v>-0.50297257992184008</v>
      </c>
      <c r="U27" s="169"/>
      <c r="V27" s="169"/>
      <c r="W27" s="196"/>
    </row>
    <row r="28" spans="1:33" s="12" customFormat="1" ht="16.5" customHeight="1">
      <c r="A28" s="201"/>
      <c r="B28" s="207"/>
      <c r="C28" s="191"/>
      <c r="D28" s="191"/>
      <c r="E28" s="191"/>
      <c r="F28" s="223"/>
      <c r="G28" s="223"/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191"/>
      <c r="S28" s="203"/>
      <c r="T28" s="225"/>
      <c r="U28" s="171"/>
      <c r="V28" s="171"/>
      <c r="W28" s="197"/>
    </row>
    <row r="29" spans="1:33" s="13" customFormat="1" ht="87" customHeight="1">
      <c r="A29" s="67" t="s">
        <v>103</v>
      </c>
      <c r="B29" s="65" t="s">
        <v>93</v>
      </c>
      <c r="C29" s="54">
        <v>0</v>
      </c>
      <c r="D29" s="54">
        <f>F29+H29+J29+L29</f>
        <v>6.835700000000001</v>
      </c>
      <c r="E29" s="54">
        <f>G29+I29+K29+M29</f>
        <v>4.8089550000000001</v>
      </c>
      <c r="F29" s="74">
        <v>5.0315000000000003</v>
      </c>
      <c r="G29" s="74">
        <v>0</v>
      </c>
      <c r="H29" s="39">
        <v>1.3440000000000001</v>
      </c>
      <c r="I29" s="39">
        <v>4.8089550000000001</v>
      </c>
      <c r="J29" s="39">
        <v>0.4602</v>
      </c>
      <c r="K29" s="39">
        <v>0</v>
      </c>
      <c r="L29" s="39">
        <v>0</v>
      </c>
      <c r="M29" s="39">
        <v>0</v>
      </c>
      <c r="N29" s="39">
        <v>0</v>
      </c>
      <c r="O29" s="39">
        <f>I29</f>
        <v>4.8089550000000001</v>
      </c>
      <c r="P29" s="39">
        <v>0</v>
      </c>
      <c r="Q29" s="39">
        <v>0</v>
      </c>
      <c r="R29" s="54">
        <f>D29-E29</f>
        <v>2.0267450000000009</v>
      </c>
      <c r="S29" s="39">
        <f t="shared" ref="S29:S34" si="3">E29-D29</f>
        <v>-2.0267450000000009</v>
      </c>
      <c r="T29" s="69">
        <f t="shared" ref="T29:T34" si="4">S29/D29</f>
        <v>-0.2964941410535864</v>
      </c>
      <c r="U29" s="39"/>
      <c r="V29" s="39">
        <f>I29</f>
        <v>4.8089550000000001</v>
      </c>
      <c r="W29" s="84" t="s">
        <v>113</v>
      </c>
    </row>
    <row r="30" spans="1:33" s="13" customFormat="1" ht="36" customHeight="1">
      <c r="A30" s="67" t="s">
        <v>104</v>
      </c>
      <c r="B30" s="65" t="s">
        <v>94</v>
      </c>
      <c r="C30" s="54">
        <v>0</v>
      </c>
      <c r="D30" s="54">
        <f>F30+H30+J30+L30</f>
        <v>2.5948000000000002</v>
      </c>
      <c r="E30" s="54">
        <f>G30+I30+K30+M30</f>
        <v>2.9491459999999998</v>
      </c>
      <c r="F30" s="74">
        <v>2.5948000000000002</v>
      </c>
      <c r="G30" s="74">
        <v>0</v>
      </c>
      <c r="H30" s="39">
        <v>0</v>
      </c>
      <c r="I30" s="39">
        <v>2.9491459999999998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f>I30</f>
        <v>2.9491459999999998</v>
      </c>
      <c r="P30" s="39">
        <v>0</v>
      </c>
      <c r="Q30" s="39">
        <v>0</v>
      </c>
      <c r="R30" s="54">
        <v>0</v>
      </c>
      <c r="S30" s="39">
        <f>E30-D30</f>
        <v>0.35434599999999961</v>
      </c>
      <c r="T30" s="69">
        <f t="shared" si="4"/>
        <v>0.13656004316324941</v>
      </c>
      <c r="U30" s="39"/>
      <c r="V30" s="39">
        <f>I30</f>
        <v>2.9491459999999998</v>
      </c>
      <c r="W30" s="73" t="s">
        <v>112</v>
      </c>
    </row>
    <row r="31" spans="1:33" s="13" customFormat="1" ht="36.75" customHeight="1">
      <c r="A31" s="67" t="s">
        <v>105</v>
      </c>
      <c r="B31" s="65" t="s">
        <v>95</v>
      </c>
      <c r="C31" s="55">
        <v>0</v>
      </c>
      <c r="D31" s="55">
        <f>F31+H31+J31</f>
        <v>0.82599999999999996</v>
      </c>
      <c r="E31" s="55">
        <f>G31+I31+K31</f>
        <v>0</v>
      </c>
      <c r="F31" s="74">
        <f>0.354+0.354</f>
        <v>0.70799999999999996</v>
      </c>
      <c r="G31" s="74">
        <v>0</v>
      </c>
      <c r="H31" s="39">
        <v>0</v>
      </c>
      <c r="I31" s="39">
        <v>0</v>
      </c>
      <c r="J31" s="39">
        <v>0.11799999999999999</v>
      </c>
      <c r="K31" s="39">
        <v>0</v>
      </c>
      <c r="L31" s="51">
        <v>0</v>
      </c>
      <c r="M31" s="51">
        <v>0</v>
      </c>
      <c r="N31" s="39">
        <v>0</v>
      </c>
      <c r="O31" s="39">
        <v>0</v>
      </c>
      <c r="P31" s="51">
        <v>0</v>
      </c>
      <c r="Q31" s="51">
        <v>0</v>
      </c>
      <c r="R31" s="54">
        <f>D31-E31</f>
        <v>0.82599999999999996</v>
      </c>
      <c r="S31" s="51">
        <f t="shared" si="3"/>
        <v>-0.82599999999999996</v>
      </c>
      <c r="T31" s="69">
        <f t="shared" si="4"/>
        <v>-1</v>
      </c>
      <c r="U31" s="51"/>
      <c r="V31" s="51"/>
      <c r="W31" s="71"/>
    </row>
    <row r="32" spans="1:33" s="13" customFormat="1" ht="26.25" customHeight="1">
      <c r="A32" s="67" t="s">
        <v>106</v>
      </c>
      <c r="B32" s="65" t="s">
        <v>96</v>
      </c>
      <c r="C32" s="55">
        <v>7.05</v>
      </c>
      <c r="D32" s="55">
        <f t="shared" ref="D32:E34" si="5">F32+H32+J32+L32</f>
        <v>1.0620000000000001</v>
      </c>
      <c r="E32" s="55">
        <f t="shared" si="5"/>
        <v>0</v>
      </c>
      <c r="F32" s="74">
        <v>0</v>
      </c>
      <c r="G32" s="74">
        <v>0</v>
      </c>
      <c r="H32" s="39">
        <v>1.0620000000000001</v>
      </c>
      <c r="I32" s="39">
        <v>0</v>
      </c>
      <c r="J32" s="39">
        <v>0</v>
      </c>
      <c r="K32" s="39">
        <v>0</v>
      </c>
      <c r="L32" s="51">
        <v>0</v>
      </c>
      <c r="M32" s="51">
        <v>0</v>
      </c>
      <c r="N32" s="39">
        <v>0</v>
      </c>
      <c r="O32" s="39">
        <v>0</v>
      </c>
      <c r="P32" s="51">
        <v>0</v>
      </c>
      <c r="Q32" s="51">
        <v>0</v>
      </c>
      <c r="R32" s="54">
        <f>D32-E32</f>
        <v>1.0620000000000001</v>
      </c>
      <c r="S32" s="51">
        <f t="shared" si="3"/>
        <v>-1.0620000000000001</v>
      </c>
      <c r="T32" s="69">
        <f t="shared" si="4"/>
        <v>-1</v>
      </c>
      <c r="U32" s="51"/>
      <c r="V32" s="51"/>
      <c r="W32" s="60"/>
    </row>
    <row r="33" spans="1:23" s="13" customFormat="1" ht="33.75" customHeight="1">
      <c r="A33" s="29" t="s">
        <v>107</v>
      </c>
      <c r="B33" s="65" t="s">
        <v>97</v>
      </c>
      <c r="C33" s="55">
        <v>0</v>
      </c>
      <c r="D33" s="55">
        <f t="shared" si="5"/>
        <v>2.5912999999999999</v>
      </c>
      <c r="E33" s="55">
        <f t="shared" si="5"/>
        <v>0</v>
      </c>
      <c r="F33" s="74">
        <v>2.5912999999999999</v>
      </c>
      <c r="G33" s="74">
        <v>0</v>
      </c>
      <c r="H33" s="39">
        <v>0</v>
      </c>
      <c r="I33" s="39">
        <v>0</v>
      </c>
      <c r="J33" s="39">
        <v>0</v>
      </c>
      <c r="K33" s="39">
        <v>0</v>
      </c>
      <c r="L33" s="51">
        <v>0</v>
      </c>
      <c r="M33" s="51">
        <v>0</v>
      </c>
      <c r="N33" s="39">
        <v>0</v>
      </c>
      <c r="O33" s="39">
        <v>0</v>
      </c>
      <c r="P33" s="51">
        <v>0</v>
      </c>
      <c r="Q33" s="51">
        <v>0</v>
      </c>
      <c r="R33" s="54">
        <f>D33-E33</f>
        <v>2.5912999999999999</v>
      </c>
      <c r="S33" s="51">
        <f t="shared" si="3"/>
        <v>-2.5912999999999999</v>
      </c>
      <c r="T33" s="69">
        <f t="shared" si="4"/>
        <v>-1</v>
      </c>
      <c r="U33" s="51"/>
      <c r="V33" s="51"/>
      <c r="W33" s="71"/>
    </row>
    <row r="34" spans="1:23" s="13" customFormat="1" ht="21.75" customHeight="1">
      <c r="A34" s="29" t="s">
        <v>108</v>
      </c>
      <c r="B34" s="65" t="s">
        <v>98</v>
      </c>
      <c r="C34" s="55">
        <v>0</v>
      </c>
      <c r="D34" s="55">
        <f t="shared" si="5"/>
        <v>1.6992</v>
      </c>
      <c r="E34" s="55">
        <f t="shared" si="5"/>
        <v>0</v>
      </c>
      <c r="F34" s="74">
        <v>0</v>
      </c>
      <c r="G34" s="74">
        <v>0</v>
      </c>
      <c r="H34" s="39">
        <v>0</v>
      </c>
      <c r="I34" s="39">
        <v>0</v>
      </c>
      <c r="J34" s="39">
        <v>1.6992</v>
      </c>
      <c r="K34" s="39">
        <v>0</v>
      </c>
      <c r="L34" s="51">
        <v>0</v>
      </c>
      <c r="M34" s="51">
        <v>0</v>
      </c>
      <c r="N34" s="39">
        <v>0</v>
      </c>
      <c r="O34" s="51">
        <v>0</v>
      </c>
      <c r="P34" s="51">
        <v>0</v>
      </c>
      <c r="Q34" s="51">
        <v>0</v>
      </c>
      <c r="R34" s="54">
        <f>D34-E34</f>
        <v>1.6992</v>
      </c>
      <c r="S34" s="51">
        <f t="shared" si="3"/>
        <v>-1.6992</v>
      </c>
      <c r="T34" s="69">
        <f t="shared" si="4"/>
        <v>-1</v>
      </c>
      <c r="U34" s="51"/>
      <c r="V34" s="51"/>
      <c r="W34" s="73"/>
    </row>
    <row r="35" spans="1:23" s="12" customFormat="1" ht="11.25" customHeight="1">
      <c r="A35" s="200" t="s">
        <v>5</v>
      </c>
      <c r="B35" s="206" t="s">
        <v>87</v>
      </c>
      <c r="C35" s="202">
        <v>0</v>
      </c>
      <c r="D35" s="174">
        <v>0</v>
      </c>
      <c r="E35" s="174">
        <v>0</v>
      </c>
      <c r="F35" s="226">
        <v>0</v>
      </c>
      <c r="G35" s="226">
        <v>0</v>
      </c>
      <c r="H35" s="174">
        <v>0</v>
      </c>
      <c r="I35" s="174">
        <v>0</v>
      </c>
      <c r="J35" s="174">
        <v>0</v>
      </c>
      <c r="K35" s="174">
        <v>0</v>
      </c>
      <c r="L35" s="174">
        <v>0</v>
      </c>
      <c r="M35" s="174">
        <v>0</v>
      </c>
      <c r="N35" s="174">
        <v>0</v>
      </c>
      <c r="O35" s="174">
        <v>0</v>
      </c>
      <c r="P35" s="174">
        <v>0</v>
      </c>
      <c r="Q35" s="174">
        <v>0</v>
      </c>
      <c r="R35" s="174">
        <v>0</v>
      </c>
      <c r="S35" s="202">
        <v>0</v>
      </c>
      <c r="T35" s="224" t="e">
        <v>#DIV/0!</v>
      </c>
      <c r="U35" s="169"/>
      <c r="V35" s="169"/>
      <c r="W35" s="196"/>
    </row>
    <row r="36" spans="1:23" s="12" customFormat="1" ht="16.5" customHeight="1">
      <c r="A36" s="201"/>
      <c r="B36" s="207"/>
      <c r="C36" s="203"/>
      <c r="D36" s="175"/>
      <c r="E36" s="175"/>
      <c r="F36" s="227"/>
      <c r="G36" s="227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203"/>
      <c r="T36" s="225"/>
      <c r="U36" s="171"/>
      <c r="V36" s="171"/>
      <c r="W36" s="197"/>
    </row>
    <row r="37" spans="1:23" s="13" customFormat="1" ht="17.25" hidden="1" customHeight="1">
      <c r="A37" s="29"/>
      <c r="B37" s="31"/>
      <c r="C37" s="58"/>
      <c r="D37" s="39">
        <v>0</v>
      </c>
      <c r="E37" s="39">
        <v>0</v>
      </c>
      <c r="F37" s="74">
        <v>0</v>
      </c>
      <c r="G37" s="74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47">
        <v>0</v>
      </c>
      <c r="U37" s="39"/>
      <c r="V37" s="39"/>
      <c r="W37" s="60"/>
    </row>
    <row r="38" spans="1:23" s="11" customFormat="1" ht="10.5" customHeight="1">
      <c r="A38" s="200" t="s">
        <v>6</v>
      </c>
      <c r="B38" s="198" t="s">
        <v>88</v>
      </c>
      <c r="C38" s="202">
        <v>0</v>
      </c>
      <c r="D38" s="202">
        <v>0</v>
      </c>
      <c r="E38" s="202">
        <v>0</v>
      </c>
      <c r="F38" s="222">
        <v>0</v>
      </c>
      <c r="G38" s="222">
        <v>0</v>
      </c>
      <c r="H38" s="202">
        <v>0</v>
      </c>
      <c r="I38" s="202">
        <v>0</v>
      </c>
      <c r="J38" s="202">
        <v>0</v>
      </c>
      <c r="K38" s="202">
        <v>0</v>
      </c>
      <c r="L38" s="202">
        <v>0</v>
      </c>
      <c r="M38" s="202">
        <v>0</v>
      </c>
      <c r="N38" s="202">
        <v>0</v>
      </c>
      <c r="O38" s="202">
        <v>0</v>
      </c>
      <c r="P38" s="202">
        <v>0</v>
      </c>
      <c r="Q38" s="202">
        <v>0</v>
      </c>
      <c r="R38" s="202">
        <v>0</v>
      </c>
      <c r="S38" s="202">
        <v>0</v>
      </c>
      <c r="T38" s="224" t="e">
        <v>#DIV/0!</v>
      </c>
      <c r="U38" s="169"/>
      <c r="V38" s="169"/>
      <c r="W38" s="196"/>
    </row>
    <row r="39" spans="1:23" s="11" customFormat="1" ht="20.25" customHeight="1">
      <c r="A39" s="201"/>
      <c r="B39" s="199"/>
      <c r="C39" s="203"/>
      <c r="D39" s="203"/>
      <c r="E39" s="203"/>
      <c r="F39" s="223"/>
      <c r="G39" s="223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25"/>
      <c r="U39" s="171"/>
      <c r="V39" s="171"/>
      <c r="W39" s="197"/>
    </row>
    <row r="40" spans="1:23" s="12" customFormat="1" ht="10.5" customHeight="1">
      <c r="A40" s="200" t="s">
        <v>7</v>
      </c>
      <c r="B40" s="27" t="s">
        <v>71</v>
      </c>
      <c r="C40" s="202">
        <v>0</v>
      </c>
      <c r="D40" s="202">
        <v>0</v>
      </c>
      <c r="E40" s="202">
        <v>0</v>
      </c>
      <c r="F40" s="222">
        <v>0</v>
      </c>
      <c r="G40" s="222">
        <v>0</v>
      </c>
      <c r="H40" s="202">
        <v>0</v>
      </c>
      <c r="I40" s="202">
        <v>0</v>
      </c>
      <c r="J40" s="202">
        <v>0</v>
      </c>
      <c r="K40" s="202">
        <v>0</v>
      </c>
      <c r="L40" s="202">
        <v>0</v>
      </c>
      <c r="M40" s="202">
        <v>0</v>
      </c>
      <c r="N40" s="202">
        <v>0</v>
      </c>
      <c r="O40" s="202">
        <v>0</v>
      </c>
      <c r="P40" s="202">
        <v>0</v>
      </c>
      <c r="Q40" s="202">
        <v>0</v>
      </c>
      <c r="R40" s="202">
        <v>0</v>
      </c>
      <c r="S40" s="202">
        <v>0</v>
      </c>
      <c r="T40" s="224" t="e">
        <v>#DIV/0!</v>
      </c>
      <c r="U40" s="169"/>
      <c r="V40" s="169"/>
      <c r="W40" s="196"/>
    </row>
    <row r="41" spans="1:23" s="12" customFormat="1" ht="10.5" customHeight="1">
      <c r="A41" s="204"/>
      <c r="B41" s="32" t="s">
        <v>72</v>
      </c>
      <c r="C41" s="205"/>
      <c r="D41" s="205"/>
      <c r="E41" s="205"/>
      <c r="F41" s="228"/>
      <c r="G41" s="228"/>
      <c r="H41" s="205"/>
      <c r="I41" s="205"/>
      <c r="J41" s="205"/>
      <c r="K41" s="205"/>
      <c r="L41" s="205"/>
      <c r="M41" s="205"/>
      <c r="N41" s="205"/>
      <c r="O41" s="205"/>
      <c r="P41" s="205"/>
      <c r="Q41" s="205"/>
      <c r="R41" s="205"/>
      <c r="S41" s="205"/>
      <c r="T41" s="229"/>
      <c r="U41" s="170"/>
      <c r="V41" s="170"/>
      <c r="W41" s="230"/>
    </row>
    <row r="42" spans="1:23" s="12" customFormat="1" ht="10.5" customHeight="1">
      <c r="A42" s="201"/>
      <c r="B42" s="28" t="s">
        <v>73</v>
      </c>
      <c r="C42" s="203"/>
      <c r="D42" s="203"/>
      <c r="E42" s="203"/>
      <c r="F42" s="223"/>
      <c r="G42" s="223"/>
      <c r="H42" s="203"/>
      <c r="I42" s="203"/>
      <c r="J42" s="203"/>
      <c r="K42" s="203"/>
      <c r="L42" s="203"/>
      <c r="M42" s="203"/>
      <c r="N42" s="203"/>
      <c r="O42" s="203"/>
      <c r="P42" s="203"/>
      <c r="Q42" s="203"/>
      <c r="R42" s="203"/>
      <c r="S42" s="203"/>
      <c r="T42" s="225"/>
      <c r="U42" s="171"/>
      <c r="V42" s="171"/>
      <c r="W42" s="197"/>
    </row>
    <row r="43" spans="1:23" s="11" customFormat="1" ht="34.5" customHeight="1">
      <c r="A43" s="52" t="s">
        <v>8</v>
      </c>
      <c r="B43" s="62" t="s">
        <v>9</v>
      </c>
      <c r="C43" s="41">
        <v>0</v>
      </c>
      <c r="D43" s="39">
        <f>D44+D47</f>
        <v>8.8753999999999991</v>
      </c>
      <c r="E43" s="39">
        <f>E44+E47</f>
        <v>0</v>
      </c>
      <c r="F43" s="74">
        <f>F44+F47</f>
        <v>0</v>
      </c>
      <c r="G43" s="74">
        <v>0</v>
      </c>
      <c r="H43" s="39">
        <f>H44+H47</f>
        <v>1.90334</v>
      </c>
      <c r="I43" s="39">
        <v>0</v>
      </c>
      <c r="J43" s="39">
        <f>J44+J47</f>
        <v>4.1500000000000004</v>
      </c>
      <c r="K43" s="39">
        <v>0</v>
      </c>
      <c r="L43" s="39">
        <f>L44+L47</f>
        <v>6.4356000000000009</v>
      </c>
      <c r="M43" s="39">
        <v>0</v>
      </c>
      <c r="N43" s="39">
        <f>M43+K43+I43+G43</f>
        <v>0</v>
      </c>
      <c r="O43" s="39">
        <f>M43</f>
        <v>0</v>
      </c>
      <c r="P43" s="39">
        <f>E43</f>
        <v>0</v>
      </c>
      <c r="Q43" s="39">
        <f>O43</f>
        <v>0</v>
      </c>
      <c r="R43" s="39">
        <f>R44+R47</f>
        <v>8.343</v>
      </c>
      <c r="S43" s="39">
        <f>E43-D43</f>
        <v>-8.8753999999999991</v>
      </c>
      <c r="T43" s="79">
        <f>S43/D43</f>
        <v>-1</v>
      </c>
      <c r="U43" s="41"/>
      <c r="V43" s="41"/>
      <c r="W43" s="60"/>
    </row>
    <row r="44" spans="1:23" s="12" customFormat="1" ht="10.5" customHeight="1">
      <c r="A44" s="200" t="s">
        <v>10</v>
      </c>
      <c r="B44" s="206" t="s">
        <v>86</v>
      </c>
      <c r="C44" s="202">
        <v>0</v>
      </c>
      <c r="D44" s="174">
        <f>D46</f>
        <v>4.7223999999999995</v>
      </c>
      <c r="E44" s="174">
        <f>E46</f>
        <v>0</v>
      </c>
      <c r="F44" s="226">
        <v>0</v>
      </c>
      <c r="G44" s="226">
        <v>0</v>
      </c>
      <c r="H44" s="174">
        <v>1.90334</v>
      </c>
      <c r="I44" s="174">
        <v>0</v>
      </c>
      <c r="J44" s="174">
        <v>0</v>
      </c>
      <c r="K44" s="174">
        <v>0</v>
      </c>
      <c r="L44" s="174">
        <v>2.2856000000000001</v>
      </c>
      <c r="M44" s="174">
        <v>0</v>
      </c>
      <c r="N44" s="174">
        <v>0</v>
      </c>
      <c r="O44" s="174">
        <v>0</v>
      </c>
      <c r="P44" s="231">
        <v>0</v>
      </c>
      <c r="Q44" s="174">
        <v>0</v>
      </c>
      <c r="R44" s="202">
        <f>R46</f>
        <v>4.1900000000000004</v>
      </c>
      <c r="S44" s="174">
        <f>E44-D44</f>
        <v>-4.7223999999999995</v>
      </c>
      <c r="T44" s="224">
        <v>-1</v>
      </c>
      <c r="U44" s="169"/>
      <c r="V44" s="169"/>
      <c r="W44" s="196"/>
    </row>
    <row r="45" spans="1:23" s="12" customFormat="1" ht="22.5" customHeight="1">
      <c r="A45" s="201"/>
      <c r="B45" s="207"/>
      <c r="C45" s="203"/>
      <c r="D45" s="175">
        <v>4.1889400000000006</v>
      </c>
      <c r="E45" s="175">
        <v>4.1889400000000006</v>
      </c>
      <c r="F45" s="227">
        <v>0</v>
      </c>
      <c r="G45" s="227">
        <v>0</v>
      </c>
      <c r="H45" s="175">
        <v>1.90334</v>
      </c>
      <c r="I45" s="175">
        <v>0</v>
      </c>
      <c r="J45" s="175">
        <v>0</v>
      </c>
      <c r="K45" s="175">
        <v>0</v>
      </c>
      <c r="L45" s="175">
        <v>2.2856000000000001</v>
      </c>
      <c r="M45" s="175">
        <v>0</v>
      </c>
      <c r="N45" s="175">
        <v>0</v>
      </c>
      <c r="O45" s="175">
        <v>0</v>
      </c>
      <c r="P45" s="232">
        <v>0</v>
      </c>
      <c r="Q45" s="175">
        <v>0</v>
      </c>
      <c r="R45" s="203"/>
      <c r="S45" s="175">
        <v>0</v>
      </c>
      <c r="T45" s="225"/>
      <c r="U45" s="171"/>
      <c r="V45" s="171"/>
      <c r="W45" s="197"/>
    </row>
    <row r="46" spans="1:23" s="12" customFormat="1" ht="22.5">
      <c r="A46" s="68" t="s">
        <v>0</v>
      </c>
      <c r="B46" s="66" t="s">
        <v>99</v>
      </c>
      <c r="C46" s="56">
        <v>0</v>
      </c>
      <c r="D46" s="55">
        <f>F46+H46+J46+L46</f>
        <v>4.7223999999999995</v>
      </c>
      <c r="E46" s="55">
        <f>G46+I46+K46+M46</f>
        <v>0</v>
      </c>
      <c r="F46" s="78">
        <v>0</v>
      </c>
      <c r="G46" s="78">
        <v>0</v>
      </c>
      <c r="H46" s="57">
        <v>0.61480000000000001</v>
      </c>
      <c r="I46" s="57">
        <v>0</v>
      </c>
      <c r="J46" s="57">
        <v>2.0537999999999998</v>
      </c>
      <c r="K46" s="57">
        <v>0</v>
      </c>
      <c r="L46" s="57">
        <v>2.0537999999999998</v>
      </c>
      <c r="M46" s="57">
        <v>0</v>
      </c>
      <c r="N46" s="57">
        <v>0</v>
      </c>
      <c r="O46" s="57">
        <v>0</v>
      </c>
      <c r="P46" s="72">
        <v>0</v>
      </c>
      <c r="Q46" s="57">
        <v>0</v>
      </c>
      <c r="R46" s="56">
        <v>4.1900000000000004</v>
      </c>
      <c r="S46" s="57">
        <f>E46-D46</f>
        <v>-4.7223999999999995</v>
      </c>
      <c r="T46" s="79">
        <f>S46/D46</f>
        <v>-1</v>
      </c>
      <c r="U46" s="44"/>
      <c r="V46" s="44"/>
      <c r="W46" s="61"/>
    </row>
    <row r="47" spans="1:23" s="11" customFormat="1" ht="33" customHeight="1">
      <c r="A47" s="52" t="s">
        <v>11</v>
      </c>
      <c r="B47" s="52" t="s">
        <v>12</v>
      </c>
      <c r="C47" s="41">
        <v>0</v>
      </c>
      <c r="D47" s="54">
        <f>D48</f>
        <v>4.1529999999999996</v>
      </c>
      <c r="E47" s="54">
        <f>E48</f>
        <v>0</v>
      </c>
      <c r="F47" s="74">
        <v>0</v>
      </c>
      <c r="G47" s="74">
        <v>0</v>
      </c>
      <c r="H47" s="39">
        <v>0</v>
      </c>
      <c r="I47" s="39">
        <v>0</v>
      </c>
      <c r="J47" s="39">
        <v>4.1500000000000004</v>
      </c>
      <c r="K47" s="39">
        <v>0</v>
      </c>
      <c r="L47" s="39">
        <v>4.1500000000000004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54">
        <f>D47</f>
        <v>4.1529999999999996</v>
      </c>
      <c r="S47" s="39">
        <f>E47-D47</f>
        <v>-4.1529999999999996</v>
      </c>
      <c r="T47" s="79">
        <f>S47/D47</f>
        <v>-1</v>
      </c>
      <c r="U47" s="41"/>
      <c r="V47" s="41"/>
      <c r="W47" s="60"/>
    </row>
    <row r="48" spans="1:23" s="13" customFormat="1" ht="35.25" customHeight="1">
      <c r="A48" s="67" t="s">
        <v>77</v>
      </c>
      <c r="B48" s="63" t="s">
        <v>74</v>
      </c>
      <c r="C48" s="54">
        <v>0</v>
      </c>
      <c r="D48" s="55">
        <f>F48+H48+J48+L48</f>
        <v>4.1529999999999996</v>
      </c>
      <c r="E48" s="55">
        <f>G48+I48+K48+M48</f>
        <v>0</v>
      </c>
      <c r="F48" s="74">
        <v>0</v>
      </c>
      <c r="G48" s="74">
        <v>0</v>
      </c>
      <c r="H48" s="39">
        <f>F48</f>
        <v>0</v>
      </c>
      <c r="I48" s="39">
        <v>0</v>
      </c>
      <c r="J48" s="39">
        <v>4.1529999999999996</v>
      </c>
      <c r="K48" s="39">
        <v>0</v>
      </c>
      <c r="L48" s="39">
        <v>0</v>
      </c>
      <c r="M48" s="39">
        <v>0</v>
      </c>
      <c r="N48" s="39">
        <f>M48+K48+I48+G48</f>
        <v>0</v>
      </c>
      <c r="O48" s="39">
        <f>M48</f>
        <v>0</v>
      </c>
      <c r="P48" s="39">
        <f>E48</f>
        <v>0</v>
      </c>
      <c r="Q48" s="39">
        <f>O48</f>
        <v>0</v>
      </c>
      <c r="R48" s="54">
        <v>0</v>
      </c>
      <c r="S48" s="39">
        <f>E48-D48</f>
        <v>-4.1529999999999996</v>
      </c>
      <c r="T48" s="79">
        <f>S48/D48</f>
        <v>-1</v>
      </c>
      <c r="U48" s="39"/>
      <c r="V48" s="39"/>
      <c r="W48" s="60"/>
    </row>
    <row r="49" spans="1:23" s="14" customFormat="1" ht="11.25">
      <c r="A49" s="208" t="s">
        <v>13</v>
      </c>
      <c r="B49" s="209"/>
      <c r="C49" s="59"/>
      <c r="D49" s="81"/>
      <c r="E49" s="81"/>
      <c r="F49" s="82"/>
      <c r="G49" s="82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42"/>
      <c r="V49" s="42"/>
      <c r="W49" s="43"/>
    </row>
    <row r="50" spans="1:23" s="12" customFormat="1" ht="10.5" customHeight="1">
      <c r="A50" s="200"/>
      <c r="B50" s="27" t="s">
        <v>75</v>
      </c>
      <c r="C50" s="202">
        <v>0</v>
      </c>
      <c r="D50" s="202">
        <v>0</v>
      </c>
      <c r="E50" s="202">
        <v>0</v>
      </c>
      <c r="F50" s="222">
        <v>0</v>
      </c>
      <c r="G50" s="222">
        <v>0</v>
      </c>
      <c r="H50" s="202">
        <v>0</v>
      </c>
      <c r="I50" s="202">
        <v>0</v>
      </c>
      <c r="J50" s="202">
        <v>0</v>
      </c>
      <c r="K50" s="202">
        <v>0</v>
      </c>
      <c r="L50" s="202">
        <v>0</v>
      </c>
      <c r="M50" s="202">
        <v>0</v>
      </c>
      <c r="N50" s="202">
        <v>0</v>
      </c>
      <c r="O50" s="202">
        <v>0</v>
      </c>
      <c r="P50" s="202">
        <v>0</v>
      </c>
      <c r="Q50" s="202">
        <v>0</v>
      </c>
      <c r="R50" s="202">
        <v>0</v>
      </c>
      <c r="S50" s="202">
        <v>0</v>
      </c>
      <c r="T50" s="202">
        <v>0</v>
      </c>
      <c r="U50" s="169">
        <v>0</v>
      </c>
      <c r="V50" s="169">
        <v>0</v>
      </c>
      <c r="W50" s="172"/>
    </row>
    <row r="51" spans="1:23" s="12" customFormat="1" ht="10.5" customHeight="1">
      <c r="A51" s="201"/>
      <c r="B51" s="28" t="s">
        <v>76</v>
      </c>
      <c r="C51" s="203"/>
      <c r="D51" s="203"/>
      <c r="E51" s="203"/>
      <c r="F51" s="223"/>
      <c r="G51" s="223"/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/>
      <c r="T51" s="203"/>
      <c r="U51" s="171"/>
      <c r="V51" s="171"/>
      <c r="W51" s="173"/>
    </row>
    <row r="52" spans="1:23" s="5" customFormat="1" ht="5.0999999999999996" customHeight="1">
      <c r="A52" s="6"/>
      <c r="B52" s="6"/>
    </row>
    <row r="53" spans="1:23" s="5" customFormat="1" ht="11.25">
      <c r="A53" s="21" t="s">
        <v>44</v>
      </c>
    </row>
    <row r="54" spans="1:23" s="5" customFormat="1" ht="11.25">
      <c r="A54" s="21" t="s">
        <v>45</v>
      </c>
      <c r="B54" s="9"/>
    </row>
    <row r="55" spans="1:23" s="5" customFormat="1" ht="11.25">
      <c r="A55" s="21" t="s">
        <v>46</v>
      </c>
      <c r="G55" s="83"/>
    </row>
    <row r="56" spans="1:23" s="2" customFormat="1" ht="5.0999999999999996" customHeight="1">
      <c r="B56" s="10"/>
    </row>
    <row r="57" spans="1:23" s="20" customFormat="1" ht="12">
      <c r="A57" s="19" t="s">
        <v>65</v>
      </c>
    </row>
  </sheetData>
  <mergeCells count="185">
    <mergeCell ref="T50:T51"/>
    <mergeCell ref="U50:U51"/>
    <mergeCell ref="V50:V51"/>
    <mergeCell ref="W50:W51"/>
    <mergeCell ref="N50:N51"/>
    <mergeCell ref="O50:O51"/>
    <mergeCell ref="P50:P51"/>
    <mergeCell ref="Q50:Q51"/>
    <mergeCell ref="R50:R51"/>
    <mergeCell ref="S50:S51"/>
    <mergeCell ref="A49:B49"/>
    <mergeCell ref="M44:M45"/>
    <mergeCell ref="N44:N45"/>
    <mergeCell ref="O44:O45"/>
    <mergeCell ref="P44:P45"/>
    <mergeCell ref="A50:A51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L50:L51"/>
    <mergeCell ref="M50:M51"/>
    <mergeCell ref="V40:V42"/>
    <mergeCell ref="W40:W42"/>
    <mergeCell ref="A44:A45"/>
    <mergeCell ref="B44:B45"/>
    <mergeCell ref="C44:C45"/>
    <mergeCell ref="D44:D45"/>
    <mergeCell ref="E44:E45"/>
    <mergeCell ref="F44:F45"/>
    <mergeCell ref="Q44:Q45"/>
    <mergeCell ref="R44:R45"/>
    <mergeCell ref="G44:G45"/>
    <mergeCell ref="H44:H45"/>
    <mergeCell ref="I44:I45"/>
    <mergeCell ref="J44:J45"/>
    <mergeCell ref="K44:K45"/>
    <mergeCell ref="L44:L45"/>
    <mergeCell ref="S44:S45"/>
    <mergeCell ref="T44:T45"/>
    <mergeCell ref="U44:U45"/>
    <mergeCell ref="V44:V45"/>
    <mergeCell ref="W44:W45"/>
    <mergeCell ref="T38:T39"/>
    <mergeCell ref="U38:U39"/>
    <mergeCell ref="V38:V39"/>
    <mergeCell ref="W38:W39"/>
    <mergeCell ref="A40:A42"/>
    <mergeCell ref="C40:C42"/>
    <mergeCell ref="D40:D42"/>
    <mergeCell ref="E40:E42"/>
    <mergeCell ref="F40:F42"/>
    <mergeCell ref="G40:G42"/>
    <mergeCell ref="H40:H42"/>
    <mergeCell ref="I40:I42"/>
    <mergeCell ref="J40:J42"/>
    <mergeCell ref="K40:K42"/>
    <mergeCell ref="L40:L42"/>
    <mergeCell ref="M40:M42"/>
    <mergeCell ref="N40:N42"/>
    <mergeCell ref="O40:O42"/>
    <mergeCell ref="P40:P42"/>
    <mergeCell ref="Q40:Q42"/>
    <mergeCell ref="R40:R42"/>
    <mergeCell ref="S40:S42"/>
    <mergeCell ref="T40:T42"/>
    <mergeCell ref="U40:U42"/>
    <mergeCell ref="S35:S36"/>
    <mergeCell ref="T35:T36"/>
    <mergeCell ref="U35:U36"/>
    <mergeCell ref="V35:V36"/>
    <mergeCell ref="W35:W36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J35:J36"/>
    <mergeCell ref="K35:K36"/>
    <mergeCell ref="L35:L36"/>
    <mergeCell ref="M35:M36"/>
    <mergeCell ref="N35:N36"/>
    <mergeCell ref="O35:O36"/>
    <mergeCell ref="P35:P36"/>
    <mergeCell ref="Q35:Q36"/>
    <mergeCell ref="R35:R36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W25:W26"/>
    <mergeCell ref="A27:A28"/>
    <mergeCell ref="B27:B28"/>
    <mergeCell ref="C27:C28"/>
    <mergeCell ref="D27:D28"/>
    <mergeCell ref="E27:E28"/>
    <mergeCell ref="F27:F28"/>
    <mergeCell ref="R27:R28"/>
    <mergeCell ref="G27:G28"/>
    <mergeCell ref="H27:H28"/>
    <mergeCell ref="I27:I28"/>
    <mergeCell ref="J27:J28"/>
    <mergeCell ref="K27:K28"/>
    <mergeCell ref="L27:L28"/>
    <mergeCell ref="S27:S28"/>
    <mergeCell ref="T27:T28"/>
    <mergeCell ref="U27:U28"/>
    <mergeCell ref="V27:V28"/>
    <mergeCell ref="W27:W28"/>
    <mergeCell ref="M27:M28"/>
    <mergeCell ref="N27:N28"/>
    <mergeCell ref="O27:O28"/>
    <mergeCell ref="P27:P28"/>
    <mergeCell ref="Q27:Q28"/>
    <mergeCell ref="U18:V18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  <mergeCell ref="M25:M26"/>
    <mergeCell ref="N25:N26"/>
    <mergeCell ref="O25:O26"/>
    <mergeCell ref="P25:P26"/>
    <mergeCell ref="Q25:Q26"/>
    <mergeCell ref="R25:R26"/>
    <mergeCell ref="S25:S26"/>
    <mergeCell ref="T25:T26"/>
    <mergeCell ref="U25:U26"/>
    <mergeCell ref="V25:V26"/>
    <mergeCell ref="A5:K5"/>
    <mergeCell ref="L5:W5"/>
    <mergeCell ref="A6:K6"/>
    <mergeCell ref="L6:W6"/>
    <mergeCell ref="A15:A24"/>
    <mergeCell ref="B15:B23"/>
    <mergeCell ref="D15:M15"/>
    <mergeCell ref="N15:O15"/>
    <mergeCell ref="P15:Q15"/>
    <mergeCell ref="S15:V17"/>
    <mergeCell ref="D16:M17"/>
    <mergeCell ref="N16:O16"/>
    <mergeCell ref="P16:Q16"/>
    <mergeCell ref="N17:O17"/>
    <mergeCell ref="P17:Q17"/>
    <mergeCell ref="D18:E18"/>
    <mergeCell ref="F18:G18"/>
    <mergeCell ref="H18:I18"/>
    <mergeCell ref="J18:K18"/>
    <mergeCell ref="L18:M18"/>
    <mergeCell ref="N18:O18"/>
    <mergeCell ref="P18:Q18"/>
    <mergeCell ref="S18:S23"/>
    <mergeCell ref="T18:T23"/>
  </mergeCells>
  <pageMargins left="0.19685039370078741" right="0.19685039370078741" top="0.23622047244094491" bottom="0.23622047244094491" header="0.19685039370078741" footer="0.19685039370078741"/>
  <pageSetup paperSize="8" scale="60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8"/>
    <pageSetUpPr fitToPage="1"/>
  </sheetPr>
  <dimension ref="A1:CO57"/>
  <sheetViews>
    <sheetView view="pageBreakPreview" topLeftCell="A16" zoomScaleNormal="100" zoomScaleSheetLayoutView="100" workbookViewId="0">
      <selection activeCell="V32" sqref="V32"/>
    </sheetView>
  </sheetViews>
  <sheetFormatPr defaultColWidth="1.42578125" defaultRowHeight="12.75"/>
  <cols>
    <col min="1" max="1" width="7" style="1" customWidth="1"/>
    <col min="2" max="2" width="31.28515625" style="1" customWidth="1"/>
    <col min="3" max="3" width="9.5703125" style="1" customWidth="1"/>
    <col min="4" max="4" width="8.140625" style="1" customWidth="1"/>
    <col min="5" max="5" width="7" style="1" customWidth="1"/>
    <col min="6" max="6" width="7.140625" style="1" customWidth="1"/>
    <col min="7" max="7" width="7.42578125" style="1" customWidth="1"/>
    <col min="8" max="8" width="8.42578125" style="1" customWidth="1"/>
    <col min="9" max="9" width="7" style="1" customWidth="1"/>
    <col min="10" max="10" width="8.42578125" style="1" customWidth="1"/>
    <col min="11" max="11" width="7.85546875" style="1" customWidth="1"/>
    <col min="12" max="12" width="6.7109375" style="1" customWidth="1"/>
    <col min="13" max="13" width="7.140625" style="1" customWidth="1"/>
    <col min="14" max="14" width="9.28515625" style="1" customWidth="1"/>
    <col min="15" max="15" width="9.85546875" style="1" customWidth="1"/>
    <col min="16" max="16" width="6.85546875" style="1" customWidth="1"/>
    <col min="17" max="18" width="8.85546875" style="1" customWidth="1"/>
    <col min="19" max="19" width="10.28515625" style="1" customWidth="1"/>
    <col min="20" max="20" width="8" style="1" customWidth="1"/>
    <col min="21" max="21" width="10.42578125" style="1" customWidth="1"/>
    <col min="22" max="22" width="12.140625" style="1" customWidth="1"/>
    <col min="23" max="23" width="20" style="1" customWidth="1"/>
    <col min="24" max="16384" width="1.42578125" style="1"/>
  </cols>
  <sheetData>
    <row r="1" spans="1:93" s="3" customFormat="1" ht="11.25">
      <c r="W1" s="4" t="s">
        <v>114</v>
      </c>
    </row>
    <row r="2" spans="1:93" s="3" customFormat="1" ht="11.25">
      <c r="W2" s="4"/>
    </row>
    <row r="3" spans="1:93" s="3" customFormat="1" ht="11.25">
      <c r="W3" s="4"/>
    </row>
    <row r="4" spans="1:93" s="15" customFormat="1" ht="8.1" customHeight="1"/>
    <row r="5" spans="1:93" s="18" customFormat="1" ht="14.25">
      <c r="A5" s="234" t="s">
        <v>116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</row>
    <row r="6" spans="1:93" s="18" customFormat="1" ht="14.25">
      <c r="A6" s="195" t="s">
        <v>60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2" t="s">
        <v>61</v>
      </c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</row>
    <row r="7" spans="1:93" s="16" customFormat="1" ht="8.1" customHeight="1"/>
    <row r="8" spans="1:93" s="16" customFormat="1" ht="12">
      <c r="W8" s="15" t="s">
        <v>16</v>
      </c>
    </row>
    <row r="9" spans="1:93" s="16" customFormat="1" ht="12">
      <c r="W9" s="15" t="s">
        <v>17</v>
      </c>
    </row>
    <row r="10" spans="1:93" s="16" customFormat="1" ht="12">
      <c r="W10" s="37"/>
    </row>
    <row r="11" spans="1:93" s="7" customFormat="1" ht="12">
      <c r="W11" s="36" t="s">
        <v>115</v>
      </c>
    </row>
    <row r="12" spans="1:93" s="16" customFormat="1" ht="12">
      <c r="U12" s="64" t="s">
        <v>80</v>
      </c>
      <c r="V12" s="49"/>
      <c r="W12" s="16" t="s">
        <v>90</v>
      </c>
    </row>
    <row r="13" spans="1:93" s="16" customFormat="1" ht="12">
      <c r="W13" s="15" t="s">
        <v>63</v>
      </c>
    </row>
    <row r="14" spans="1:93" s="16" customFormat="1" ht="8.1" customHeight="1"/>
    <row r="15" spans="1:93" s="8" customFormat="1" ht="11.25">
      <c r="A15" s="184" t="s">
        <v>1</v>
      </c>
      <c r="B15" s="184" t="s">
        <v>2</v>
      </c>
      <c r="C15" s="25" t="s">
        <v>18</v>
      </c>
      <c r="D15" s="176" t="s">
        <v>25</v>
      </c>
      <c r="E15" s="177"/>
      <c r="F15" s="177"/>
      <c r="G15" s="177"/>
      <c r="H15" s="177"/>
      <c r="I15" s="177"/>
      <c r="J15" s="177"/>
      <c r="K15" s="177"/>
      <c r="L15" s="177"/>
      <c r="M15" s="219"/>
      <c r="N15" s="176" t="s">
        <v>53</v>
      </c>
      <c r="O15" s="177"/>
      <c r="P15" s="176" t="s">
        <v>56</v>
      </c>
      <c r="Q15" s="177"/>
      <c r="R15" s="25" t="s">
        <v>27</v>
      </c>
      <c r="S15" s="210" t="s">
        <v>52</v>
      </c>
      <c r="T15" s="211"/>
      <c r="U15" s="211"/>
      <c r="V15" s="212"/>
      <c r="W15" s="25" t="s">
        <v>34</v>
      </c>
    </row>
    <row r="16" spans="1:93" s="8" customFormat="1" ht="11.25">
      <c r="A16" s="185"/>
      <c r="B16" s="185"/>
      <c r="C16" s="22" t="s">
        <v>19</v>
      </c>
      <c r="D16" s="213" t="s">
        <v>117</v>
      </c>
      <c r="E16" s="214"/>
      <c r="F16" s="214"/>
      <c r="G16" s="214"/>
      <c r="H16" s="214"/>
      <c r="I16" s="214"/>
      <c r="J16" s="214"/>
      <c r="K16" s="214"/>
      <c r="L16" s="214"/>
      <c r="M16" s="215"/>
      <c r="N16" s="178" t="s">
        <v>54</v>
      </c>
      <c r="O16" s="179"/>
      <c r="P16" s="178" t="s">
        <v>57</v>
      </c>
      <c r="Q16" s="179"/>
      <c r="R16" s="22" t="s">
        <v>28</v>
      </c>
      <c r="S16" s="213"/>
      <c r="T16" s="214"/>
      <c r="U16" s="214"/>
      <c r="V16" s="215"/>
      <c r="W16" s="22" t="s">
        <v>50</v>
      </c>
    </row>
    <row r="17" spans="1:33" s="8" customFormat="1" ht="11.25">
      <c r="A17" s="185"/>
      <c r="B17" s="185"/>
      <c r="C17" s="22" t="s">
        <v>20</v>
      </c>
      <c r="D17" s="216"/>
      <c r="E17" s="217"/>
      <c r="F17" s="217"/>
      <c r="G17" s="217"/>
      <c r="H17" s="217"/>
      <c r="I17" s="217"/>
      <c r="J17" s="217"/>
      <c r="K17" s="217"/>
      <c r="L17" s="217"/>
      <c r="M17" s="218"/>
      <c r="N17" s="178" t="s">
        <v>55</v>
      </c>
      <c r="O17" s="179"/>
      <c r="P17" s="178" t="s">
        <v>58</v>
      </c>
      <c r="Q17" s="179"/>
      <c r="R17" s="22" t="s">
        <v>29</v>
      </c>
      <c r="S17" s="216"/>
      <c r="T17" s="217"/>
      <c r="U17" s="217"/>
      <c r="V17" s="218"/>
      <c r="W17" s="22" t="s">
        <v>51</v>
      </c>
    </row>
    <row r="18" spans="1:33" s="8" customFormat="1">
      <c r="A18" s="185"/>
      <c r="B18" s="185"/>
      <c r="C18" s="24" t="s">
        <v>62</v>
      </c>
      <c r="D18" s="180" t="s">
        <v>21</v>
      </c>
      <c r="E18" s="181"/>
      <c r="F18" s="180" t="s">
        <v>22</v>
      </c>
      <c r="G18" s="181"/>
      <c r="H18" s="180" t="s">
        <v>23</v>
      </c>
      <c r="I18" s="181"/>
      <c r="J18" s="182" t="s">
        <v>69</v>
      </c>
      <c r="K18" s="183"/>
      <c r="L18" s="182" t="s">
        <v>26</v>
      </c>
      <c r="M18" s="193"/>
      <c r="N18" s="180"/>
      <c r="O18" s="181"/>
      <c r="P18" s="180" t="s">
        <v>15</v>
      </c>
      <c r="Q18" s="181"/>
      <c r="R18" s="24" t="s">
        <v>30</v>
      </c>
      <c r="S18" s="184" t="s">
        <v>15</v>
      </c>
      <c r="T18" s="184" t="s">
        <v>35</v>
      </c>
      <c r="U18" s="182" t="s">
        <v>36</v>
      </c>
      <c r="V18" s="183"/>
      <c r="W18" s="22"/>
    </row>
    <row r="19" spans="1:33" s="8" customFormat="1" ht="11.25">
      <c r="A19" s="185"/>
      <c r="B19" s="185"/>
      <c r="C19" s="24"/>
      <c r="D19" s="25" t="s">
        <v>47</v>
      </c>
      <c r="E19" s="23" t="s">
        <v>48</v>
      </c>
      <c r="F19" s="23" t="s">
        <v>24</v>
      </c>
      <c r="G19" s="23" t="s">
        <v>49</v>
      </c>
      <c r="H19" s="22" t="s">
        <v>24</v>
      </c>
      <c r="I19" s="23" t="s">
        <v>49</v>
      </c>
      <c r="J19" s="22" t="s">
        <v>24</v>
      </c>
      <c r="K19" s="23" t="s">
        <v>49</v>
      </c>
      <c r="L19" s="26" t="s">
        <v>24</v>
      </c>
      <c r="M19" s="25" t="s">
        <v>49</v>
      </c>
      <c r="N19" s="22" t="s">
        <v>21</v>
      </c>
      <c r="O19" s="23" t="s">
        <v>66</v>
      </c>
      <c r="P19" s="22" t="s">
        <v>21</v>
      </c>
      <c r="Q19" s="23" t="s">
        <v>66</v>
      </c>
      <c r="R19" s="22" t="s">
        <v>31</v>
      </c>
      <c r="S19" s="185"/>
      <c r="T19" s="185"/>
      <c r="U19" s="22" t="s">
        <v>37</v>
      </c>
      <c r="V19" s="22" t="s">
        <v>37</v>
      </c>
      <c r="W19" s="22"/>
    </row>
    <row r="20" spans="1:33" s="8" customFormat="1" ht="11.25">
      <c r="A20" s="185"/>
      <c r="B20" s="185"/>
      <c r="C20" s="24"/>
      <c r="D20" s="22"/>
      <c r="E20" s="23"/>
      <c r="F20" s="23"/>
      <c r="G20" s="23"/>
      <c r="H20" s="22"/>
      <c r="I20" s="23"/>
      <c r="J20" s="22"/>
      <c r="K20" s="23"/>
      <c r="L20" s="22"/>
      <c r="M20" s="23"/>
      <c r="N20" s="22"/>
      <c r="O20" s="23" t="s">
        <v>67</v>
      </c>
      <c r="P20" s="22"/>
      <c r="Q20" s="23" t="s">
        <v>67</v>
      </c>
      <c r="R20" s="24" t="s">
        <v>32</v>
      </c>
      <c r="S20" s="185"/>
      <c r="T20" s="185"/>
      <c r="U20" s="22" t="s">
        <v>19</v>
      </c>
      <c r="V20" s="22" t="s">
        <v>19</v>
      </c>
      <c r="W20" s="22"/>
    </row>
    <row r="21" spans="1:33" s="8" customFormat="1" ht="11.25">
      <c r="A21" s="185"/>
      <c r="B21" s="185"/>
      <c r="C21" s="24"/>
      <c r="D21" s="22"/>
      <c r="E21" s="23"/>
      <c r="F21" s="23"/>
      <c r="G21" s="23"/>
      <c r="H21" s="22"/>
      <c r="I21" s="23"/>
      <c r="J21" s="22"/>
      <c r="K21" s="23"/>
      <c r="L21" s="22"/>
      <c r="M21" s="23"/>
      <c r="N21" s="22"/>
      <c r="O21" s="23" t="s">
        <v>68</v>
      </c>
      <c r="P21" s="22"/>
      <c r="Q21" s="23" t="s">
        <v>68</v>
      </c>
      <c r="R21" s="24" t="s">
        <v>33</v>
      </c>
      <c r="S21" s="185"/>
      <c r="T21" s="185"/>
      <c r="U21" s="22" t="s">
        <v>38</v>
      </c>
      <c r="V21" s="22" t="s">
        <v>38</v>
      </c>
      <c r="W21" s="22"/>
    </row>
    <row r="22" spans="1:33" s="8" customFormat="1" ht="11.25">
      <c r="A22" s="185"/>
      <c r="B22" s="185"/>
      <c r="C22" s="24"/>
      <c r="D22" s="22"/>
      <c r="E22" s="23"/>
      <c r="F22" s="23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4"/>
      <c r="S22" s="185"/>
      <c r="T22" s="185"/>
      <c r="U22" s="22" t="s">
        <v>39</v>
      </c>
      <c r="V22" s="22" t="s">
        <v>41</v>
      </c>
      <c r="W22" s="22"/>
    </row>
    <row r="23" spans="1:33" s="8" customFormat="1" ht="11.25">
      <c r="A23" s="185"/>
      <c r="B23" s="186"/>
      <c r="C23" s="24"/>
      <c r="D23" s="3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186"/>
      <c r="T23" s="186"/>
      <c r="U23" s="22" t="s">
        <v>40</v>
      </c>
      <c r="V23" s="22" t="s">
        <v>42</v>
      </c>
      <c r="W23" s="33"/>
    </row>
    <row r="24" spans="1:33" s="11" customFormat="1" ht="24.75" customHeight="1">
      <c r="A24" s="186"/>
      <c r="B24" s="85" t="s">
        <v>3</v>
      </c>
      <c r="C24" s="53">
        <f>C25+C43+C47</f>
        <v>0</v>
      </c>
      <c r="D24" s="86">
        <f>D25+D43</f>
        <v>24.484999999999999</v>
      </c>
      <c r="E24" s="86">
        <f>E25+E43</f>
        <v>13.469827199999997</v>
      </c>
      <c r="F24" s="87">
        <f t="shared" ref="F24:L24" si="0">F25+F43+F50</f>
        <v>10.925600000000001</v>
      </c>
      <c r="G24" s="87">
        <f>G25+G43</f>
        <v>0</v>
      </c>
      <c r="H24" s="88">
        <f>H25+H43+H50</f>
        <v>1.9588000000000001</v>
      </c>
      <c r="I24" s="87">
        <f>I25+I43</f>
        <v>7.7581009999999999</v>
      </c>
      <c r="J24" s="88">
        <f t="shared" si="0"/>
        <v>3.7198000000000002</v>
      </c>
      <c r="K24" s="87">
        <f>K25+K43</f>
        <v>5.7117261999999993</v>
      </c>
      <c r="L24" s="88">
        <f t="shared" si="0"/>
        <v>7.8808000000000007</v>
      </c>
      <c r="M24" s="87">
        <f>M25+M43</f>
        <v>0</v>
      </c>
      <c r="N24" s="86">
        <f>N25+N43</f>
        <v>5.7117261999999993</v>
      </c>
      <c r="O24" s="86">
        <f>O25+O43</f>
        <v>5.7117261999999993</v>
      </c>
      <c r="P24" s="88">
        <v>5.7117261999999993</v>
      </c>
      <c r="Q24" s="88">
        <v>5.7117261999999993</v>
      </c>
      <c r="R24" s="86">
        <f>R25+R43</f>
        <v>11.015172800000002</v>
      </c>
      <c r="S24" s="88">
        <f>E24-D24</f>
        <v>-11.015172800000002</v>
      </c>
      <c r="T24" s="89">
        <f>S24/D24</f>
        <v>-0.44987432305493169</v>
      </c>
      <c r="U24" s="90"/>
      <c r="V24" s="90"/>
      <c r="W24" s="91"/>
      <c r="X24" s="70"/>
      <c r="Y24" s="70"/>
      <c r="Z24" s="70"/>
      <c r="AA24" s="70"/>
      <c r="AB24" s="70"/>
      <c r="AC24" s="70"/>
      <c r="AD24" s="70"/>
      <c r="AE24" s="70"/>
      <c r="AF24" s="70"/>
      <c r="AG24" s="70"/>
    </row>
    <row r="25" spans="1:33" s="12" customFormat="1" ht="10.5" customHeight="1">
      <c r="A25" s="200" t="s">
        <v>64</v>
      </c>
      <c r="B25" s="220" t="s">
        <v>85</v>
      </c>
      <c r="C25" s="190">
        <f t="shared" ref="C25:L25" si="1">C27+C35+C38+C40</f>
        <v>0</v>
      </c>
      <c r="D25" s="235">
        <f>D27+D35+D38+D40</f>
        <v>12.719600000000002</v>
      </c>
      <c r="E25" s="235">
        <f>E27+E35+E38+E40</f>
        <v>12.269755059999998</v>
      </c>
      <c r="F25" s="237">
        <f t="shared" si="1"/>
        <v>10.925600000000001</v>
      </c>
      <c r="G25" s="237">
        <f t="shared" si="1"/>
        <v>0</v>
      </c>
      <c r="H25" s="239">
        <f t="shared" si="1"/>
        <v>1.3440000000000001</v>
      </c>
      <c r="I25" s="239">
        <f t="shared" si="1"/>
        <v>7.7581009999999999</v>
      </c>
      <c r="J25" s="239">
        <f t="shared" si="1"/>
        <v>0.45</v>
      </c>
      <c r="K25" s="239">
        <f>K27+K35+K38+K40</f>
        <v>4.5116540599999997</v>
      </c>
      <c r="L25" s="239">
        <f t="shared" si="1"/>
        <v>0</v>
      </c>
      <c r="M25" s="239">
        <f>M27+M35+M38+M40</f>
        <v>0</v>
      </c>
      <c r="N25" s="239">
        <f>K25</f>
        <v>4.5116540599999997</v>
      </c>
      <c r="O25" s="239">
        <f>N25</f>
        <v>4.5116540599999997</v>
      </c>
      <c r="P25" s="241">
        <v>4.5116540599999997</v>
      </c>
      <c r="Q25" s="241">
        <v>4.5116540599999997</v>
      </c>
      <c r="R25" s="235">
        <f>R27+R35+R38+R40</f>
        <v>0.44984494000000136</v>
      </c>
      <c r="S25" s="241">
        <f>E25-D25</f>
        <v>-0.44984494000000375</v>
      </c>
      <c r="T25" s="243">
        <f>S25/D25</f>
        <v>-3.5366280386175959E-2</v>
      </c>
      <c r="U25" s="245"/>
      <c r="V25" s="245"/>
      <c r="W25" s="247"/>
    </row>
    <row r="26" spans="1:33" s="12" customFormat="1" ht="15.75" customHeight="1">
      <c r="A26" s="201"/>
      <c r="B26" s="221"/>
      <c r="C26" s="191"/>
      <c r="D26" s="236"/>
      <c r="E26" s="236"/>
      <c r="F26" s="238"/>
      <c r="G26" s="238"/>
      <c r="H26" s="240"/>
      <c r="I26" s="240"/>
      <c r="J26" s="240"/>
      <c r="K26" s="240"/>
      <c r="L26" s="240"/>
      <c r="M26" s="240"/>
      <c r="N26" s="240"/>
      <c r="O26" s="240"/>
      <c r="P26" s="242"/>
      <c r="Q26" s="242"/>
      <c r="R26" s="236"/>
      <c r="S26" s="242"/>
      <c r="T26" s="244"/>
      <c r="U26" s="246"/>
      <c r="V26" s="246"/>
      <c r="W26" s="248"/>
    </row>
    <row r="27" spans="1:33" s="12" customFormat="1" ht="10.5" customHeight="1">
      <c r="A27" s="200" t="s">
        <v>4</v>
      </c>
      <c r="B27" s="206" t="s">
        <v>86</v>
      </c>
      <c r="C27" s="190">
        <f>C29+C30+C31+C34</f>
        <v>0</v>
      </c>
      <c r="D27" s="235">
        <f>D29+D30+D31+D32+D33+D34</f>
        <v>12.719600000000002</v>
      </c>
      <c r="E27" s="235">
        <f>E29+E30+E31+E32+E33+E34</f>
        <v>12.269755059999998</v>
      </c>
      <c r="F27" s="237">
        <f t="shared" ref="F27:L27" si="2">F29+F30+F31+F32+F33+F34</f>
        <v>10.925600000000001</v>
      </c>
      <c r="G27" s="237">
        <f t="shared" si="2"/>
        <v>0</v>
      </c>
      <c r="H27" s="239">
        <f t="shared" si="2"/>
        <v>1.3440000000000001</v>
      </c>
      <c r="I27" s="239">
        <f t="shared" si="2"/>
        <v>7.7581009999999999</v>
      </c>
      <c r="J27" s="239">
        <f t="shared" si="2"/>
        <v>0.45</v>
      </c>
      <c r="K27" s="239">
        <f t="shared" si="2"/>
        <v>4.5116540599999997</v>
      </c>
      <c r="L27" s="239">
        <f t="shared" si="2"/>
        <v>0</v>
      </c>
      <c r="M27" s="239">
        <f>M29+M30+M31+M32+M33+M34</f>
        <v>0</v>
      </c>
      <c r="N27" s="239">
        <f>N29+N30</f>
        <v>1.56680306</v>
      </c>
      <c r="O27" s="239">
        <f>O29+O30</f>
        <v>1.56680306</v>
      </c>
      <c r="P27" s="241">
        <v>1.56680306</v>
      </c>
      <c r="Q27" s="241">
        <v>1.56680306</v>
      </c>
      <c r="R27" s="235">
        <f>R29+R30+R31+R32+R33+R34</f>
        <v>0.44984494000000136</v>
      </c>
      <c r="S27" s="239">
        <f>E27-D27</f>
        <v>-0.44984494000000375</v>
      </c>
      <c r="T27" s="243">
        <f>S27/D27</f>
        <v>-3.5366280386175959E-2</v>
      </c>
      <c r="U27" s="245"/>
      <c r="V27" s="245"/>
      <c r="W27" s="196"/>
    </row>
    <row r="28" spans="1:33" s="12" customFormat="1" ht="16.5" customHeight="1">
      <c r="A28" s="201"/>
      <c r="B28" s="207"/>
      <c r="C28" s="191"/>
      <c r="D28" s="236"/>
      <c r="E28" s="236"/>
      <c r="F28" s="238"/>
      <c r="G28" s="238"/>
      <c r="H28" s="240"/>
      <c r="I28" s="240"/>
      <c r="J28" s="240"/>
      <c r="K28" s="240"/>
      <c r="L28" s="240"/>
      <c r="M28" s="240"/>
      <c r="N28" s="240"/>
      <c r="O28" s="240"/>
      <c r="P28" s="242"/>
      <c r="Q28" s="242"/>
      <c r="R28" s="236"/>
      <c r="S28" s="240"/>
      <c r="T28" s="244"/>
      <c r="U28" s="246"/>
      <c r="V28" s="246"/>
      <c r="W28" s="197"/>
    </row>
    <row r="29" spans="1:33" s="13" customFormat="1" ht="36" customHeight="1">
      <c r="A29" s="67" t="s">
        <v>103</v>
      </c>
      <c r="B29" s="65" t="s">
        <v>93</v>
      </c>
      <c r="C29" s="54">
        <v>0</v>
      </c>
      <c r="D29" s="86">
        <f>F29+H29+J29+L29</f>
        <v>6.3755000000000006</v>
      </c>
      <c r="E29" s="86">
        <f>G29+I29+K29+M29</f>
        <v>6.3757580599999999</v>
      </c>
      <c r="F29" s="97">
        <v>5.0315000000000003</v>
      </c>
      <c r="G29" s="97">
        <v>0</v>
      </c>
      <c r="H29" s="98">
        <v>1.3440000000000001</v>
      </c>
      <c r="I29" s="98">
        <v>4.8089550000000001</v>
      </c>
      <c r="J29" s="98">
        <v>0</v>
      </c>
      <c r="K29" s="98">
        <f>1.343612+0.22319106</f>
        <v>1.56680306</v>
      </c>
      <c r="L29" s="98">
        <v>0</v>
      </c>
      <c r="M29" s="98">
        <v>0</v>
      </c>
      <c r="N29" s="98">
        <f>K29</f>
        <v>1.56680306</v>
      </c>
      <c r="O29" s="98">
        <f>K29</f>
        <v>1.56680306</v>
      </c>
      <c r="P29" s="98">
        <v>1.56680306</v>
      </c>
      <c r="Q29" s="98">
        <v>1.56680306</v>
      </c>
      <c r="R29" s="86">
        <f t="shared" ref="R29:R34" si="3">D29-E29</f>
        <v>-2.5805999999928275E-4</v>
      </c>
      <c r="S29" s="98">
        <f t="shared" ref="S29:S34" si="4">E29-D29</f>
        <v>2.5805999999928275E-4</v>
      </c>
      <c r="T29" s="89">
        <f t="shared" ref="T29:T34" si="5">S29/D29</f>
        <v>4.0476825346919101E-5</v>
      </c>
      <c r="U29" s="98"/>
      <c r="V29" s="98"/>
      <c r="W29" s="84"/>
    </row>
    <row r="30" spans="1:33" s="13" customFormat="1" ht="36" customHeight="1">
      <c r="A30" s="67" t="s">
        <v>104</v>
      </c>
      <c r="B30" s="65" t="s">
        <v>94</v>
      </c>
      <c r="C30" s="54">
        <v>0</v>
      </c>
      <c r="D30" s="86">
        <f>F30+H30+J30+L30</f>
        <v>2.5948000000000002</v>
      </c>
      <c r="E30" s="86">
        <f>G30+I30+K30+M30</f>
        <v>2.5951459999999997</v>
      </c>
      <c r="F30" s="97">
        <v>2.5948000000000002</v>
      </c>
      <c r="G30" s="97">
        <v>0</v>
      </c>
      <c r="H30" s="98">
        <v>0</v>
      </c>
      <c r="I30" s="98">
        <f>2.949146-0.354</f>
        <v>2.5951459999999997</v>
      </c>
      <c r="J30" s="98">
        <v>0</v>
      </c>
      <c r="K30" s="98">
        <v>0</v>
      </c>
      <c r="L30" s="98">
        <v>0</v>
      </c>
      <c r="M30" s="98">
        <v>0</v>
      </c>
      <c r="N30" s="98">
        <v>0</v>
      </c>
      <c r="O30" s="98">
        <f>K30</f>
        <v>0</v>
      </c>
      <c r="P30" s="98">
        <v>0</v>
      </c>
      <c r="Q30" s="98">
        <v>0</v>
      </c>
      <c r="R30" s="86">
        <f t="shared" si="3"/>
        <v>-3.4599999999951336E-4</v>
      </c>
      <c r="S30" s="98">
        <f>E30-D30</f>
        <v>3.4599999999951336E-4</v>
      </c>
      <c r="T30" s="89">
        <f>S30/D30</f>
        <v>1.3334361029733056E-4</v>
      </c>
      <c r="U30" s="98"/>
      <c r="V30" s="98"/>
      <c r="W30" s="73"/>
    </row>
    <row r="31" spans="1:33" s="13" customFormat="1" ht="36.75" customHeight="1">
      <c r="A31" s="67" t="s">
        <v>105</v>
      </c>
      <c r="B31" s="65" t="s">
        <v>95</v>
      </c>
      <c r="C31" s="55">
        <v>0</v>
      </c>
      <c r="D31" s="92">
        <f>F31+H31+J31</f>
        <v>0.70799999999999996</v>
      </c>
      <c r="E31" s="92">
        <f>G31+I31+K31+M31</f>
        <v>0.70799999999999996</v>
      </c>
      <c r="F31" s="97">
        <f>0.354+0.354</f>
        <v>0.70799999999999996</v>
      </c>
      <c r="G31" s="97">
        <v>0</v>
      </c>
      <c r="H31" s="98">
        <v>0</v>
      </c>
      <c r="I31" s="98">
        <v>0.35399999999999998</v>
      </c>
      <c r="J31" s="98">
        <v>0</v>
      </c>
      <c r="K31" s="98">
        <v>0.35399999999999998</v>
      </c>
      <c r="L31" s="93">
        <v>0</v>
      </c>
      <c r="M31" s="93">
        <v>0</v>
      </c>
      <c r="N31" s="98">
        <f>K31</f>
        <v>0.35399999999999998</v>
      </c>
      <c r="O31" s="98">
        <f>N31</f>
        <v>0.35399999999999998</v>
      </c>
      <c r="P31" s="93">
        <v>0.35399999999999998</v>
      </c>
      <c r="Q31" s="93">
        <v>0.35399999999999998</v>
      </c>
      <c r="R31" s="86">
        <f t="shared" si="3"/>
        <v>0</v>
      </c>
      <c r="S31" s="93">
        <f t="shared" si="4"/>
        <v>0</v>
      </c>
      <c r="T31" s="89">
        <f t="shared" si="5"/>
        <v>0</v>
      </c>
      <c r="U31" s="93"/>
      <c r="V31" s="93"/>
      <c r="W31" s="71"/>
    </row>
    <row r="32" spans="1:33" s="13" customFormat="1" ht="26.25" customHeight="1">
      <c r="A32" s="67" t="s">
        <v>106</v>
      </c>
      <c r="B32" s="65" t="s">
        <v>96</v>
      </c>
      <c r="C32" s="55">
        <v>7.05</v>
      </c>
      <c r="D32" s="92">
        <f>F32+H32+J32+L32</f>
        <v>0</v>
      </c>
      <c r="E32" s="92">
        <f>G32+I32+K32+M32</f>
        <v>0</v>
      </c>
      <c r="F32" s="97">
        <v>0</v>
      </c>
      <c r="G32" s="97">
        <v>0</v>
      </c>
      <c r="H32" s="98">
        <v>0</v>
      </c>
      <c r="I32" s="98">
        <v>0</v>
      </c>
      <c r="J32" s="98">
        <v>0</v>
      </c>
      <c r="K32" s="98">
        <v>0</v>
      </c>
      <c r="L32" s="93">
        <v>0</v>
      </c>
      <c r="M32" s="93">
        <v>0</v>
      </c>
      <c r="N32" s="98">
        <v>0</v>
      </c>
      <c r="O32" s="98">
        <v>0</v>
      </c>
      <c r="P32" s="93">
        <v>0</v>
      </c>
      <c r="Q32" s="93">
        <v>0</v>
      </c>
      <c r="R32" s="86">
        <f t="shared" si="3"/>
        <v>0</v>
      </c>
      <c r="S32" s="93">
        <f t="shared" si="4"/>
        <v>0</v>
      </c>
      <c r="T32" s="89" t="e">
        <f t="shared" si="5"/>
        <v>#DIV/0!</v>
      </c>
      <c r="U32" s="93"/>
      <c r="V32" s="93"/>
      <c r="W32" s="60"/>
    </row>
    <row r="33" spans="1:23" s="13" customFormat="1" ht="33.75" customHeight="1">
      <c r="A33" s="29" t="s">
        <v>107</v>
      </c>
      <c r="B33" s="65" t="s">
        <v>97</v>
      </c>
      <c r="C33" s="55">
        <v>0</v>
      </c>
      <c r="D33" s="92">
        <f>F33+H33+J33+L33</f>
        <v>2.5912999999999999</v>
      </c>
      <c r="E33" s="92">
        <f>G33+I33+K33+M33</f>
        <v>2.5908509999999998</v>
      </c>
      <c r="F33" s="97">
        <v>2.5912999999999999</v>
      </c>
      <c r="G33" s="97">
        <v>0</v>
      </c>
      <c r="H33" s="98">
        <v>0</v>
      </c>
      <c r="I33" s="98">
        <v>0</v>
      </c>
      <c r="J33" s="98">
        <v>0</v>
      </c>
      <c r="K33" s="99">
        <v>2.5908509999999998</v>
      </c>
      <c r="L33" s="93">
        <v>0</v>
      </c>
      <c r="M33" s="93">
        <v>0</v>
      </c>
      <c r="N33" s="98">
        <f>O33</f>
        <v>2.5908509999999998</v>
      </c>
      <c r="O33" s="98">
        <f>K33</f>
        <v>2.5908509999999998</v>
      </c>
      <c r="P33" s="93">
        <v>2.5908509999999998</v>
      </c>
      <c r="Q33" s="93">
        <v>2.5908509999999998</v>
      </c>
      <c r="R33" s="86">
        <f t="shared" si="3"/>
        <v>4.4900000000014373E-4</v>
      </c>
      <c r="S33" s="93">
        <f t="shared" si="4"/>
        <v>-4.4900000000014373E-4</v>
      </c>
      <c r="T33" s="89">
        <f t="shared" si="5"/>
        <v>-1.732721028055971E-4</v>
      </c>
      <c r="U33" s="93"/>
      <c r="V33" s="93"/>
      <c r="W33" s="71"/>
    </row>
    <row r="34" spans="1:23" s="13" customFormat="1" ht="21.75" customHeight="1">
      <c r="A34" s="29" t="s">
        <v>108</v>
      </c>
      <c r="B34" s="65" t="s">
        <v>98</v>
      </c>
      <c r="C34" s="55">
        <v>0</v>
      </c>
      <c r="D34" s="92">
        <f>F34+H34+J34+L34</f>
        <v>0.45</v>
      </c>
      <c r="E34" s="92">
        <f>G34+I34+K34+M34</f>
        <v>0</v>
      </c>
      <c r="F34" s="97">
        <v>0</v>
      </c>
      <c r="G34" s="97">
        <v>0</v>
      </c>
      <c r="H34" s="98">
        <v>0</v>
      </c>
      <c r="I34" s="98">
        <v>0</v>
      </c>
      <c r="J34" s="98">
        <v>0.45</v>
      </c>
      <c r="K34" s="98">
        <v>0</v>
      </c>
      <c r="L34" s="93">
        <v>0</v>
      </c>
      <c r="M34" s="93">
        <v>0</v>
      </c>
      <c r="N34" s="98">
        <v>0</v>
      </c>
      <c r="O34" s="93">
        <v>0</v>
      </c>
      <c r="P34" s="93">
        <v>0</v>
      </c>
      <c r="Q34" s="93">
        <v>0</v>
      </c>
      <c r="R34" s="86">
        <f t="shared" si="3"/>
        <v>0.45</v>
      </c>
      <c r="S34" s="93">
        <f t="shared" si="4"/>
        <v>-0.45</v>
      </c>
      <c r="T34" s="89">
        <f t="shared" si="5"/>
        <v>-1</v>
      </c>
      <c r="U34" s="93"/>
      <c r="V34" s="93"/>
      <c r="W34" s="73"/>
    </row>
    <row r="35" spans="1:23" s="12" customFormat="1" ht="11.25" customHeight="1">
      <c r="A35" s="200" t="s">
        <v>5</v>
      </c>
      <c r="B35" s="206" t="s">
        <v>87</v>
      </c>
      <c r="C35" s="202">
        <v>0</v>
      </c>
      <c r="D35" s="241">
        <v>0</v>
      </c>
      <c r="E35" s="241">
        <v>0</v>
      </c>
      <c r="F35" s="249">
        <v>0</v>
      </c>
      <c r="G35" s="249">
        <v>0</v>
      </c>
      <c r="H35" s="241">
        <v>0</v>
      </c>
      <c r="I35" s="241">
        <v>0</v>
      </c>
      <c r="J35" s="241">
        <v>0</v>
      </c>
      <c r="K35" s="241">
        <v>0</v>
      </c>
      <c r="L35" s="241">
        <v>0</v>
      </c>
      <c r="M35" s="241">
        <v>0</v>
      </c>
      <c r="N35" s="241">
        <v>0</v>
      </c>
      <c r="O35" s="241">
        <v>0</v>
      </c>
      <c r="P35" s="241">
        <v>0</v>
      </c>
      <c r="Q35" s="241">
        <v>0</v>
      </c>
      <c r="R35" s="241">
        <v>0</v>
      </c>
      <c r="S35" s="239">
        <v>0</v>
      </c>
      <c r="T35" s="243" t="e">
        <v>#DIV/0!</v>
      </c>
      <c r="U35" s="245"/>
      <c r="V35" s="245"/>
      <c r="W35" s="196"/>
    </row>
    <row r="36" spans="1:23" s="12" customFormat="1" ht="16.5" customHeight="1">
      <c r="A36" s="201"/>
      <c r="B36" s="207"/>
      <c r="C36" s="203"/>
      <c r="D36" s="242"/>
      <c r="E36" s="242"/>
      <c r="F36" s="250"/>
      <c r="G36" s="250"/>
      <c r="H36" s="242"/>
      <c r="I36" s="242"/>
      <c r="J36" s="242"/>
      <c r="K36" s="242"/>
      <c r="L36" s="242"/>
      <c r="M36" s="242"/>
      <c r="N36" s="242"/>
      <c r="O36" s="242"/>
      <c r="P36" s="242"/>
      <c r="Q36" s="242"/>
      <c r="R36" s="242"/>
      <c r="S36" s="240"/>
      <c r="T36" s="244"/>
      <c r="U36" s="246"/>
      <c r="V36" s="246"/>
      <c r="W36" s="197"/>
    </row>
    <row r="37" spans="1:23" s="13" customFormat="1" ht="17.25" hidden="1" customHeight="1">
      <c r="A37" s="29"/>
      <c r="B37" s="31"/>
      <c r="C37" s="58"/>
      <c r="D37" s="98">
        <v>0</v>
      </c>
      <c r="E37" s="98">
        <v>0</v>
      </c>
      <c r="F37" s="97">
        <v>0</v>
      </c>
      <c r="G37" s="97">
        <v>0</v>
      </c>
      <c r="H37" s="98">
        <v>0</v>
      </c>
      <c r="I37" s="98">
        <v>0</v>
      </c>
      <c r="J37" s="98">
        <v>0</v>
      </c>
      <c r="K37" s="98">
        <v>0</v>
      </c>
      <c r="L37" s="98">
        <v>0</v>
      </c>
      <c r="M37" s="98">
        <v>0</v>
      </c>
      <c r="N37" s="98">
        <v>0</v>
      </c>
      <c r="O37" s="98">
        <v>0</v>
      </c>
      <c r="P37" s="98">
        <v>0</v>
      </c>
      <c r="Q37" s="98">
        <v>0</v>
      </c>
      <c r="R37" s="98">
        <v>0</v>
      </c>
      <c r="S37" s="98">
        <v>0</v>
      </c>
      <c r="T37" s="100">
        <v>0</v>
      </c>
      <c r="U37" s="98"/>
      <c r="V37" s="98"/>
      <c r="W37" s="60"/>
    </row>
    <row r="38" spans="1:23" s="11" customFormat="1" ht="10.5" customHeight="1">
      <c r="A38" s="200" t="s">
        <v>6</v>
      </c>
      <c r="B38" s="198" t="s">
        <v>88</v>
      </c>
      <c r="C38" s="202">
        <v>0</v>
      </c>
      <c r="D38" s="239">
        <v>0</v>
      </c>
      <c r="E38" s="239">
        <v>0</v>
      </c>
      <c r="F38" s="237">
        <v>0</v>
      </c>
      <c r="G38" s="237">
        <v>0</v>
      </c>
      <c r="H38" s="239">
        <v>0</v>
      </c>
      <c r="I38" s="239">
        <v>0</v>
      </c>
      <c r="J38" s="239">
        <v>0</v>
      </c>
      <c r="K38" s="239">
        <v>0</v>
      </c>
      <c r="L38" s="239">
        <v>0</v>
      </c>
      <c r="M38" s="239">
        <v>0</v>
      </c>
      <c r="N38" s="239">
        <v>0</v>
      </c>
      <c r="O38" s="239">
        <v>0</v>
      </c>
      <c r="P38" s="241">
        <v>0</v>
      </c>
      <c r="Q38" s="241">
        <v>0</v>
      </c>
      <c r="R38" s="239">
        <v>0</v>
      </c>
      <c r="S38" s="239">
        <v>0</v>
      </c>
      <c r="T38" s="243" t="e">
        <v>#DIV/0!</v>
      </c>
      <c r="U38" s="245"/>
      <c r="V38" s="245"/>
      <c r="W38" s="196"/>
    </row>
    <row r="39" spans="1:23" s="11" customFormat="1" ht="20.25" customHeight="1">
      <c r="A39" s="201"/>
      <c r="B39" s="199"/>
      <c r="C39" s="203"/>
      <c r="D39" s="240"/>
      <c r="E39" s="240"/>
      <c r="F39" s="238"/>
      <c r="G39" s="238"/>
      <c r="H39" s="240"/>
      <c r="I39" s="240"/>
      <c r="J39" s="240"/>
      <c r="K39" s="240"/>
      <c r="L39" s="240"/>
      <c r="M39" s="240"/>
      <c r="N39" s="240"/>
      <c r="O39" s="240"/>
      <c r="P39" s="242"/>
      <c r="Q39" s="242"/>
      <c r="R39" s="240"/>
      <c r="S39" s="240"/>
      <c r="T39" s="244"/>
      <c r="U39" s="246"/>
      <c r="V39" s="246"/>
      <c r="W39" s="197"/>
    </row>
    <row r="40" spans="1:23" s="12" customFormat="1" ht="10.5" customHeight="1">
      <c r="A40" s="200" t="s">
        <v>7</v>
      </c>
      <c r="B40" s="27" t="s">
        <v>71</v>
      </c>
      <c r="C40" s="202">
        <v>0</v>
      </c>
      <c r="D40" s="239">
        <v>0</v>
      </c>
      <c r="E40" s="239">
        <v>0</v>
      </c>
      <c r="F40" s="237">
        <v>0</v>
      </c>
      <c r="G40" s="237">
        <v>0</v>
      </c>
      <c r="H40" s="239">
        <v>0</v>
      </c>
      <c r="I40" s="239">
        <v>0</v>
      </c>
      <c r="J40" s="239">
        <v>0</v>
      </c>
      <c r="K40" s="239">
        <v>0</v>
      </c>
      <c r="L40" s="239">
        <v>0</v>
      </c>
      <c r="M40" s="239">
        <v>0</v>
      </c>
      <c r="N40" s="239">
        <v>0</v>
      </c>
      <c r="O40" s="239">
        <v>0</v>
      </c>
      <c r="P40" s="241">
        <v>0</v>
      </c>
      <c r="Q40" s="241">
        <v>0</v>
      </c>
      <c r="R40" s="239">
        <v>0</v>
      </c>
      <c r="S40" s="239">
        <v>0</v>
      </c>
      <c r="T40" s="243" t="e">
        <v>#DIV/0!</v>
      </c>
      <c r="U40" s="245"/>
      <c r="V40" s="245"/>
      <c r="W40" s="196"/>
    </row>
    <row r="41" spans="1:23" s="12" customFormat="1" ht="10.5" customHeight="1">
      <c r="A41" s="204"/>
      <c r="B41" s="32" t="s">
        <v>72</v>
      </c>
      <c r="C41" s="205"/>
      <c r="D41" s="251"/>
      <c r="E41" s="251"/>
      <c r="F41" s="252"/>
      <c r="G41" s="252"/>
      <c r="H41" s="251"/>
      <c r="I41" s="251"/>
      <c r="J41" s="251"/>
      <c r="K41" s="251"/>
      <c r="L41" s="251"/>
      <c r="M41" s="251"/>
      <c r="N41" s="251"/>
      <c r="O41" s="251"/>
      <c r="P41" s="253"/>
      <c r="Q41" s="253"/>
      <c r="R41" s="251"/>
      <c r="S41" s="251"/>
      <c r="T41" s="254"/>
      <c r="U41" s="255"/>
      <c r="V41" s="255"/>
      <c r="W41" s="230"/>
    </row>
    <row r="42" spans="1:23" s="12" customFormat="1" ht="10.5" customHeight="1">
      <c r="A42" s="201"/>
      <c r="B42" s="28" t="s">
        <v>73</v>
      </c>
      <c r="C42" s="203"/>
      <c r="D42" s="240"/>
      <c r="E42" s="240"/>
      <c r="F42" s="238"/>
      <c r="G42" s="238"/>
      <c r="H42" s="240"/>
      <c r="I42" s="240"/>
      <c r="J42" s="240"/>
      <c r="K42" s="240"/>
      <c r="L42" s="240"/>
      <c r="M42" s="240"/>
      <c r="N42" s="240"/>
      <c r="O42" s="240"/>
      <c r="P42" s="242"/>
      <c r="Q42" s="242"/>
      <c r="R42" s="240"/>
      <c r="S42" s="240"/>
      <c r="T42" s="244"/>
      <c r="U42" s="246"/>
      <c r="V42" s="246"/>
      <c r="W42" s="197"/>
    </row>
    <row r="43" spans="1:23" s="11" customFormat="1" ht="34.5" customHeight="1">
      <c r="A43" s="52" t="s">
        <v>8</v>
      </c>
      <c r="B43" s="62" t="s">
        <v>9</v>
      </c>
      <c r="C43" s="41">
        <v>0</v>
      </c>
      <c r="D43" s="98">
        <f>D44+D47</f>
        <v>11.7654</v>
      </c>
      <c r="E43" s="98">
        <f>E44+E47</f>
        <v>1.2000721400000001</v>
      </c>
      <c r="F43" s="97">
        <f>F44+F47</f>
        <v>0</v>
      </c>
      <c r="G43" s="97">
        <v>0</v>
      </c>
      <c r="H43" s="98">
        <f>H44+H47</f>
        <v>0.61480000000000001</v>
      </c>
      <c r="I43" s="98">
        <v>0</v>
      </c>
      <c r="J43" s="98">
        <f>J44+J47</f>
        <v>3.2698</v>
      </c>
      <c r="K43" s="98">
        <f>K44</f>
        <v>1.2000721400000001</v>
      </c>
      <c r="L43" s="98">
        <f>L44+L47</f>
        <v>7.8808000000000007</v>
      </c>
      <c r="M43" s="98">
        <f>M44+M47</f>
        <v>0</v>
      </c>
      <c r="N43" s="98">
        <f>K43</f>
        <v>1.2000721400000001</v>
      </c>
      <c r="O43" s="98">
        <f>K43</f>
        <v>1.2000721400000001</v>
      </c>
      <c r="P43" s="98">
        <v>1.2000721400000001</v>
      </c>
      <c r="Q43" s="98">
        <v>1.2000721400000001</v>
      </c>
      <c r="R43" s="98">
        <f>R44+R47</f>
        <v>10.56532786</v>
      </c>
      <c r="S43" s="98">
        <f>E43-D43</f>
        <v>-10.56532786</v>
      </c>
      <c r="T43" s="101">
        <f>S43/D43</f>
        <v>-0.89799988610671977</v>
      </c>
      <c r="U43" s="102"/>
      <c r="V43" s="102"/>
      <c r="W43" s="60"/>
    </row>
    <row r="44" spans="1:23" s="12" customFormat="1" ht="10.5" customHeight="1">
      <c r="A44" s="200" t="s">
        <v>10</v>
      </c>
      <c r="B44" s="220" t="s">
        <v>86</v>
      </c>
      <c r="C44" s="202">
        <v>0</v>
      </c>
      <c r="D44" s="241">
        <f>D46</f>
        <v>10.5494</v>
      </c>
      <c r="E44" s="241">
        <f>E46</f>
        <v>1.2000721400000001</v>
      </c>
      <c r="F44" s="249">
        <v>0</v>
      </c>
      <c r="G44" s="249">
        <v>0</v>
      </c>
      <c r="H44" s="241">
        <f>H46</f>
        <v>0.61480000000000001</v>
      </c>
      <c r="I44" s="241">
        <v>0</v>
      </c>
      <c r="J44" s="241">
        <f>J46</f>
        <v>2.0537999999999998</v>
      </c>
      <c r="K44" s="241">
        <f>K46</f>
        <v>1.2000721400000001</v>
      </c>
      <c r="L44" s="241">
        <f>L46</f>
        <v>7.8808000000000007</v>
      </c>
      <c r="M44" s="241">
        <f>M46</f>
        <v>0</v>
      </c>
      <c r="N44" s="241">
        <f>O44</f>
        <v>1.2000721400000001</v>
      </c>
      <c r="O44" s="241">
        <f>K44</f>
        <v>1.2000721400000001</v>
      </c>
      <c r="P44" s="241">
        <v>1.2000721400000001</v>
      </c>
      <c r="Q44" s="241">
        <v>1.2000721400000001</v>
      </c>
      <c r="R44" s="239">
        <f>R46</f>
        <v>9.3493278600000007</v>
      </c>
      <c r="S44" s="241">
        <f>E44-D44</f>
        <v>-9.3493278600000007</v>
      </c>
      <c r="T44" s="243">
        <v>-1</v>
      </c>
      <c r="U44" s="245"/>
      <c r="V44" s="245"/>
      <c r="W44" s="196"/>
    </row>
    <row r="45" spans="1:23" s="12" customFormat="1" ht="22.5" customHeight="1">
      <c r="A45" s="201"/>
      <c r="B45" s="221"/>
      <c r="C45" s="203"/>
      <c r="D45" s="242">
        <v>4.1889400000000006</v>
      </c>
      <c r="E45" s="242">
        <v>4.1889400000000006</v>
      </c>
      <c r="F45" s="250">
        <v>0</v>
      </c>
      <c r="G45" s="250">
        <v>0</v>
      </c>
      <c r="H45" s="242">
        <v>1.90334</v>
      </c>
      <c r="I45" s="242">
        <v>0</v>
      </c>
      <c r="J45" s="242">
        <v>0</v>
      </c>
      <c r="K45" s="242">
        <v>0</v>
      </c>
      <c r="L45" s="242">
        <v>2.2856000000000001</v>
      </c>
      <c r="M45" s="242">
        <v>2.2856000000000001</v>
      </c>
      <c r="N45" s="242">
        <v>0</v>
      </c>
      <c r="O45" s="242">
        <v>0</v>
      </c>
      <c r="P45" s="242">
        <v>0</v>
      </c>
      <c r="Q45" s="242">
        <v>0</v>
      </c>
      <c r="R45" s="240"/>
      <c r="S45" s="242">
        <v>0</v>
      </c>
      <c r="T45" s="244"/>
      <c r="U45" s="246"/>
      <c r="V45" s="246"/>
      <c r="W45" s="197"/>
    </row>
    <row r="46" spans="1:23" s="12" customFormat="1" ht="22.5">
      <c r="A46" s="68" t="s">
        <v>0</v>
      </c>
      <c r="B46" s="66" t="s">
        <v>99</v>
      </c>
      <c r="C46" s="56">
        <v>0</v>
      </c>
      <c r="D46" s="92">
        <f>F46+H46+J46+L46</f>
        <v>10.5494</v>
      </c>
      <c r="E46" s="92">
        <f>G46+I46+K46+M46</f>
        <v>1.2000721400000001</v>
      </c>
      <c r="F46" s="103">
        <v>0</v>
      </c>
      <c r="G46" s="103">
        <v>0</v>
      </c>
      <c r="H46" s="95">
        <v>0.61480000000000001</v>
      </c>
      <c r="I46" s="95">
        <v>0</v>
      </c>
      <c r="J46" s="95">
        <v>2.0537999999999998</v>
      </c>
      <c r="K46" s="95">
        <f>0.113753+1.08631914</f>
        <v>1.2000721400000001</v>
      </c>
      <c r="L46" s="95">
        <f>2.0538+2.548+1.086+2.193</f>
        <v>7.8808000000000007</v>
      </c>
      <c r="M46" s="95">
        <v>0</v>
      </c>
      <c r="N46" s="95">
        <f>O46</f>
        <v>1.2000721400000001</v>
      </c>
      <c r="O46" s="95">
        <f>K46</f>
        <v>1.2000721400000001</v>
      </c>
      <c r="P46" s="88">
        <v>1.2000721400000001</v>
      </c>
      <c r="Q46" s="95">
        <v>1.2000721400000001</v>
      </c>
      <c r="R46" s="94">
        <f>D46-E46</f>
        <v>9.3493278600000007</v>
      </c>
      <c r="S46" s="95">
        <f>E46-D46</f>
        <v>-9.3493278600000007</v>
      </c>
      <c r="T46" s="101">
        <f>S46/D46</f>
        <v>-0.88624261664170478</v>
      </c>
      <c r="U46" s="96"/>
      <c r="V46" s="96"/>
      <c r="W46" s="61"/>
    </row>
    <row r="47" spans="1:23" s="11" customFormat="1" ht="33" customHeight="1">
      <c r="A47" s="52" t="s">
        <v>11</v>
      </c>
      <c r="B47" s="52" t="s">
        <v>12</v>
      </c>
      <c r="C47" s="41">
        <v>0</v>
      </c>
      <c r="D47" s="86">
        <f>D48</f>
        <v>1.216</v>
      </c>
      <c r="E47" s="86">
        <f>E48</f>
        <v>0</v>
      </c>
      <c r="F47" s="97">
        <v>0</v>
      </c>
      <c r="G47" s="97">
        <v>0</v>
      </c>
      <c r="H47" s="98">
        <v>0</v>
      </c>
      <c r="I47" s="98">
        <v>0</v>
      </c>
      <c r="J47" s="98">
        <f>J48</f>
        <v>1.216</v>
      </c>
      <c r="K47" s="98">
        <v>0</v>
      </c>
      <c r="L47" s="98">
        <v>0</v>
      </c>
      <c r="M47" s="98">
        <f>M48</f>
        <v>0</v>
      </c>
      <c r="N47" s="98">
        <v>0</v>
      </c>
      <c r="O47" s="98">
        <v>0</v>
      </c>
      <c r="P47" s="98">
        <v>0</v>
      </c>
      <c r="Q47" s="98">
        <v>0</v>
      </c>
      <c r="R47" s="94">
        <f>D47-E47</f>
        <v>1.216</v>
      </c>
      <c r="S47" s="98">
        <f>E47-D47</f>
        <v>-1.216</v>
      </c>
      <c r="T47" s="101">
        <f>S47/D47</f>
        <v>-1</v>
      </c>
      <c r="U47" s="102"/>
      <c r="V47" s="102"/>
      <c r="W47" s="60"/>
    </row>
    <row r="48" spans="1:23" s="13" customFormat="1" ht="35.25" customHeight="1">
      <c r="A48" s="67" t="s">
        <v>77</v>
      </c>
      <c r="B48" s="63" t="s">
        <v>74</v>
      </c>
      <c r="C48" s="54">
        <v>0</v>
      </c>
      <c r="D48" s="92">
        <f>F48+H48+J48+L48</f>
        <v>1.216</v>
      </c>
      <c r="E48" s="92">
        <f>G48+I48+K48+M48</f>
        <v>0</v>
      </c>
      <c r="F48" s="97">
        <v>0</v>
      </c>
      <c r="G48" s="97">
        <v>0</v>
      </c>
      <c r="H48" s="98">
        <f>F48</f>
        <v>0</v>
      </c>
      <c r="I48" s="98">
        <v>0</v>
      </c>
      <c r="J48" s="98">
        <v>1.216</v>
      </c>
      <c r="K48" s="98">
        <v>0</v>
      </c>
      <c r="L48" s="98">
        <v>0</v>
      </c>
      <c r="M48" s="98">
        <v>0</v>
      </c>
      <c r="N48" s="98">
        <v>0</v>
      </c>
      <c r="O48" s="98">
        <v>0</v>
      </c>
      <c r="P48" s="98">
        <v>0</v>
      </c>
      <c r="Q48" s="98">
        <v>0</v>
      </c>
      <c r="R48" s="94">
        <f>D48-E48</f>
        <v>1.216</v>
      </c>
      <c r="S48" s="98">
        <f>E48-D48</f>
        <v>-1.216</v>
      </c>
      <c r="T48" s="101">
        <f>S48/D48</f>
        <v>-1</v>
      </c>
      <c r="U48" s="98"/>
      <c r="V48" s="98"/>
      <c r="W48" s="60"/>
    </row>
    <row r="49" spans="1:23" s="14" customFormat="1" ht="11.25">
      <c r="A49" s="208" t="s">
        <v>13</v>
      </c>
      <c r="B49" s="209"/>
      <c r="C49" s="59"/>
      <c r="D49" s="104"/>
      <c r="E49" s="104"/>
      <c r="F49" s="105"/>
      <c r="G49" s="105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6"/>
      <c r="V49" s="106"/>
      <c r="W49" s="43"/>
    </row>
    <row r="50" spans="1:23" s="12" customFormat="1" ht="10.5" customHeight="1">
      <c r="A50" s="200"/>
      <c r="B50" s="27" t="s">
        <v>75</v>
      </c>
      <c r="C50" s="202">
        <v>0</v>
      </c>
      <c r="D50" s="239">
        <v>0</v>
      </c>
      <c r="E50" s="239">
        <v>0</v>
      </c>
      <c r="F50" s="237">
        <v>0</v>
      </c>
      <c r="G50" s="237">
        <v>0.79313310000000004</v>
      </c>
      <c r="H50" s="239">
        <v>0</v>
      </c>
      <c r="I50" s="239">
        <v>1.11393074</v>
      </c>
      <c r="J50" s="239">
        <v>0</v>
      </c>
      <c r="K50" s="239">
        <v>1.0929998000000001</v>
      </c>
      <c r="L50" s="239">
        <v>0</v>
      </c>
      <c r="M50" s="239">
        <v>0</v>
      </c>
      <c r="N50" s="239">
        <v>0</v>
      </c>
      <c r="O50" s="239">
        <v>0</v>
      </c>
      <c r="P50" s="241">
        <v>0</v>
      </c>
      <c r="Q50" s="241">
        <v>0</v>
      </c>
      <c r="R50" s="239">
        <v>0</v>
      </c>
      <c r="S50" s="239">
        <v>0</v>
      </c>
      <c r="T50" s="239">
        <v>0</v>
      </c>
      <c r="U50" s="245">
        <v>0</v>
      </c>
      <c r="V50" s="245">
        <v>0</v>
      </c>
      <c r="W50" s="172"/>
    </row>
    <row r="51" spans="1:23" s="12" customFormat="1" ht="10.5" customHeight="1">
      <c r="A51" s="201"/>
      <c r="B51" s="28" t="s">
        <v>76</v>
      </c>
      <c r="C51" s="203"/>
      <c r="D51" s="240"/>
      <c r="E51" s="240"/>
      <c r="F51" s="238"/>
      <c r="G51" s="238"/>
      <c r="H51" s="240"/>
      <c r="I51" s="240"/>
      <c r="J51" s="240"/>
      <c r="K51" s="240"/>
      <c r="L51" s="240"/>
      <c r="M51" s="240"/>
      <c r="N51" s="240"/>
      <c r="O51" s="240"/>
      <c r="P51" s="242"/>
      <c r="Q51" s="242"/>
      <c r="R51" s="240"/>
      <c r="S51" s="240"/>
      <c r="T51" s="240"/>
      <c r="U51" s="246"/>
      <c r="V51" s="246"/>
      <c r="W51" s="173"/>
    </row>
    <row r="52" spans="1:23" s="5" customFormat="1" ht="5.0999999999999996" customHeight="1">
      <c r="A52" s="6"/>
      <c r="B52" s="6"/>
    </row>
    <row r="53" spans="1:23" s="5" customFormat="1" ht="11.25">
      <c r="A53" s="21" t="s">
        <v>44</v>
      </c>
    </row>
    <row r="54" spans="1:23" s="5" customFormat="1" ht="11.25">
      <c r="A54" s="21" t="s">
        <v>45</v>
      </c>
      <c r="B54" s="9"/>
    </row>
    <row r="55" spans="1:23" s="5" customFormat="1" ht="11.25">
      <c r="A55" s="21" t="s">
        <v>46</v>
      </c>
      <c r="G55" s="83"/>
    </row>
    <row r="56" spans="1:23" s="2" customFormat="1" ht="5.0999999999999996" customHeight="1">
      <c r="B56" s="10"/>
    </row>
    <row r="57" spans="1:23" s="20" customFormat="1" ht="12">
      <c r="A57" s="19" t="s">
        <v>65</v>
      </c>
    </row>
  </sheetData>
  <mergeCells count="184">
    <mergeCell ref="K50:K51"/>
    <mergeCell ref="L50:L51"/>
    <mergeCell ref="M50:M51"/>
    <mergeCell ref="T50:T51"/>
    <mergeCell ref="U50:U51"/>
    <mergeCell ref="V50:V51"/>
    <mergeCell ref="W50:W51"/>
    <mergeCell ref="N50:N51"/>
    <mergeCell ref="O50:O51"/>
    <mergeCell ref="P50:P51"/>
    <mergeCell ref="Q50:Q51"/>
    <mergeCell ref="R50:R51"/>
    <mergeCell ref="S50:S51"/>
    <mergeCell ref="A50:A51"/>
    <mergeCell ref="C50:C51"/>
    <mergeCell ref="D50:D51"/>
    <mergeCell ref="E50:E51"/>
    <mergeCell ref="F50:F51"/>
    <mergeCell ref="G50:G51"/>
    <mergeCell ref="H50:H51"/>
    <mergeCell ref="I50:I51"/>
    <mergeCell ref="J50:J51"/>
    <mergeCell ref="S44:S45"/>
    <mergeCell ref="T44:T45"/>
    <mergeCell ref="U44:U45"/>
    <mergeCell ref="V44:V45"/>
    <mergeCell ref="W44:W45"/>
    <mergeCell ref="A49:B49"/>
    <mergeCell ref="M44:M45"/>
    <mergeCell ref="N44:N45"/>
    <mergeCell ref="O44:O45"/>
    <mergeCell ref="P44:P45"/>
    <mergeCell ref="A44:A45"/>
    <mergeCell ref="B44:B45"/>
    <mergeCell ref="C44:C45"/>
    <mergeCell ref="D44:D45"/>
    <mergeCell ref="E44:E45"/>
    <mergeCell ref="F44:F45"/>
    <mergeCell ref="Q44:Q45"/>
    <mergeCell ref="R44:R45"/>
    <mergeCell ref="G44:G45"/>
    <mergeCell ref="H44:H45"/>
    <mergeCell ref="I44:I45"/>
    <mergeCell ref="J44:J45"/>
    <mergeCell ref="K44:K45"/>
    <mergeCell ref="L44:L45"/>
    <mergeCell ref="V38:V39"/>
    <mergeCell ref="W38:W39"/>
    <mergeCell ref="A40:A42"/>
    <mergeCell ref="C40:C42"/>
    <mergeCell ref="D40:D42"/>
    <mergeCell ref="E40:E42"/>
    <mergeCell ref="F40:F42"/>
    <mergeCell ref="G40:G42"/>
    <mergeCell ref="H40:H42"/>
    <mergeCell ref="I40:I42"/>
    <mergeCell ref="J40:J42"/>
    <mergeCell ref="K40:K42"/>
    <mergeCell ref="L40:L42"/>
    <mergeCell ref="M40:M42"/>
    <mergeCell ref="N40:N42"/>
    <mergeCell ref="O40:O42"/>
    <mergeCell ref="P40:P42"/>
    <mergeCell ref="Q40:Q42"/>
    <mergeCell ref="R40:R42"/>
    <mergeCell ref="S40:S42"/>
    <mergeCell ref="T40:T42"/>
    <mergeCell ref="U40:U42"/>
    <mergeCell ref="V40:V42"/>
    <mergeCell ref="W40:W42"/>
    <mergeCell ref="U35:U36"/>
    <mergeCell ref="V35:V36"/>
    <mergeCell ref="W35:W36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T38:T39"/>
    <mergeCell ref="U38:U39"/>
    <mergeCell ref="T27:T28"/>
    <mergeCell ref="U27:U28"/>
    <mergeCell ref="V27:V28"/>
    <mergeCell ref="W27:W28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K35:K36"/>
    <mergeCell ref="L35:L36"/>
    <mergeCell ref="M35:M36"/>
    <mergeCell ref="N35:N36"/>
    <mergeCell ref="O35:O36"/>
    <mergeCell ref="P35:P36"/>
    <mergeCell ref="Q35:Q36"/>
    <mergeCell ref="R35:R36"/>
    <mergeCell ref="S35:S36"/>
    <mergeCell ref="T35:T36"/>
    <mergeCell ref="S25:S26"/>
    <mergeCell ref="T25:T26"/>
    <mergeCell ref="U25:U26"/>
    <mergeCell ref="V25:V26"/>
    <mergeCell ref="W25:W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L27:L28"/>
    <mergeCell ref="M27:M28"/>
    <mergeCell ref="N27:N28"/>
    <mergeCell ref="O27:O28"/>
    <mergeCell ref="P27:P28"/>
    <mergeCell ref="Q27:Q28"/>
    <mergeCell ref="R27:R28"/>
    <mergeCell ref="S27:S28"/>
    <mergeCell ref="J25:J26"/>
    <mergeCell ref="K25:K26"/>
    <mergeCell ref="L25:L26"/>
    <mergeCell ref="M25:M26"/>
    <mergeCell ref="N25:N26"/>
    <mergeCell ref="O25:O26"/>
    <mergeCell ref="P25:P26"/>
    <mergeCell ref="Q25:Q26"/>
    <mergeCell ref="R25:R26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A5:W5"/>
    <mergeCell ref="A6:K6"/>
    <mergeCell ref="L6:W6"/>
    <mergeCell ref="A15:A24"/>
    <mergeCell ref="B15:B23"/>
    <mergeCell ref="D15:M15"/>
    <mergeCell ref="N15:O15"/>
    <mergeCell ref="P15:Q15"/>
    <mergeCell ref="S15:V17"/>
    <mergeCell ref="D16:M17"/>
    <mergeCell ref="N16:O16"/>
    <mergeCell ref="P16:Q16"/>
    <mergeCell ref="N17:O17"/>
    <mergeCell ref="P17:Q17"/>
    <mergeCell ref="D18:E18"/>
    <mergeCell ref="F18:G18"/>
    <mergeCell ref="H18:I18"/>
    <mergeCell ref="J18:K18"/>
    <mergeCell ref="L18:M18"/>
    <mergeCell ref="N18:O18"/>
    <mergeCell ref="P18:Q18"/>
    <mergeCell ref="S18:S23"/>
    <mergeCell ref="T18:T23"/>
    <mergeCell ref="U18:V18"/>
  </mergeCells>
  <pageMargins left="0.19685039370078741" right="0.19685039370078741" top="0.23622047244094491" bottom="0.23622047244094491" header="0.19685039370078741" footer="0.19685039370078741"/>
  <pageSetup paperSize="8" scale="60" orientation="landscape" r:id="rId1"/>
  <headerFooter alignWithMargins="0">
    <oddHeader>&amp;L&amp;"Tahoma,обычный"&amp;6Подготовлено с использованием системы ГАРАНТ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8"/>
    <pageSetUpPr fitToPage="1"/>
  </sheetPr>
  <dimension ref="A1:CO57"/>
  <sheetViews>
    <sheetView view="pageBreakPreview" topLeftCell="A10" zoomScaleNormal="100" zoomScaleSheetLayoutView="100" workbookViewId="0">
      <selection activeCell="R48" sqref="R48"/>
    </sheetView>
  </sheetViews>
  <sheetFormatPr defaultColWidth="1.42578125" defaultRowHeight="12.75"/>
  <cols>
    <col min="1" max="1" width="7" style="1" customWidth="1"/>
    <col min="2" max="2" width="31.28515625" style="1" customWidth="1"/>
    <col min="3" max="3" width="9.5703125" style="1" customWidth="1"/>
    <col min="4" max="4" width="8.140625" style="1" customWidth="1"/>
    <col min="5" max="5" width="7" style="1" customWidth="1"/>
    <col min="6" max="6" width="7.140625" style="1" customWidth="1"/>
    <col min="7" max="7" width="7.42578125" style="1" customWidth="1"/>
    <col min="8" max="8" width="8.42578125" style="1" customWidth="1"/>
    <col min="9" max="9" width="7" style="1" customWidth="1"/>
    <col min="10" max="10" width="8.42578125" style="1" customWidth="1"/>
    <col min="11" max="11" width="7.85546875" style="1" customWidth="1"/>
    <col min="12" max="12" width="6.7109375" style="1" customWidth="1"/>
    <col min="13" max="13" width="7.140625" style="1" customWidth="1"/>
    <col min="14" max="14" width="9.28515625" style="1" customWidth="1"/>
    <col min="15" max="15" width="9.85546875" style="1" customWidth="1"/>
    <col min="16" max="16" width="6.85546875" style="1" customWidth="1"/>
    <col min="17" max="18" width="8.85546875" style="1" customWidth="1"/>
    <col min="19" max="19" width="10.28515625" style="1" customWidth="1"/>
    <col min="20" max="20" width="8" style="1" customWidth="1"/>
    <col min="21" max="21" width="10.42578125" style="1" customWidth="1"/>
    <col min="22" max="22" width="12.140625" style="1" customWidth="1"/>
    <col min="23" max="23" width="20" style="1" customWidth="1"/>
    <col min="24" max="16384" width="1.42578125" style="1"/>
  </cols>
  <sheetData>
    <row r="1" spans="1:93" s="3" customFormat="1" ht="11.25">
      <c r="W1" s="4" t="s">
        <v>114</v>
      </c>
    </row>
    <row r="2" spans="1:93" s="3" customFormat="1" ht="11.25">
      <c r="W2" s="4"/>
    </row>
    <row r="3" spans="1:93" s="3" customFormat="1" ht="11.25">
      <c r="W3" s="4"/>
    </row>
    <row r="4" spans="1:93" s="15" customFormat="1" ht="8.1" customHeight="1"/>
    <row r="5" spans="1:93" s="18" customFormat="1" ht="14.25">
      <c r="A5" s="234" t="s">
        <v>118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</row>
    <row r="6" spans="1:93" s="18" customFormat="1" ht="14.25">
      <c r="A6" s="195" t="s">
        <v>60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2" t="s">
        <v>61</v>
      </c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</row>
    <row r="7" spans="1:93" s="16" customFormat="1" ht="8.1" customHeight="1"/>
    <row r="8" spans="1:93" s="16" customFormat="1" ht="12">
      <c r="W8" s="15" t="s">
        <v>16</v>
      </c>
    </row>
    <row r="9" spans="1:93" s="16" customFormat="1" ht="12">
      <c r="W9" s="15" t="s">
        <v>17</v>
      </c>
    </row>
    <row r="10" spans="1:93" s="16" customFormat="1" ht="12">
      <c r="W10" s="37"/>
    </row>
    <row r="11" spans="1:93" s="7" customFormat="1" ht="12">
      <c r="W11" s="36" t="s">
        <v>115</v>
      </c>
    </row>
    <row r="12" spans="1:93" s="16" customFormat="1" ht="12">
      <c r="U12" s="64" t="s">
        <v>80</v>
      </c>
      <c r="V12" s="49"/>
      <c r="W12" s="16" t="s">
        <v>90</v>
      </c>
    </row>
    <row r="13" spans="1:93" s="16" customFormat="1" ht="12">
      <c r="W13" s="15" t="s">
        <v>63</v>
      </c>
    </row>
    <row r="14" spans="1:93" s="16" customFormat="1" ht="8.1" customHeight="1"/>
    <row r="15" spans="1:93" s="8" customFormat="1" ht="11.25">
      <c r="A15" s="184" t="s">
        <v>1</v>
      </c>
      <c r="B15" s="184" t="s">
        <v>2</v>
      </c>
      <c r="C15" s="25" t="s">
        <v>18</v>
      </c>
      <c r="D15" s="176" t="s">
        <v>25</v>
      </c>
      <c r="E15" s="177"/>
      <c r="F15" s="177"/>
      <c r="G15" s="177"/>
      <c r="H15" s="177"/>
      <c r="I15" s="177"/>
      <c r="J15" s="177"/>
      <c r="K15" s="177"/>
      <c r="L15" s="177"/>
      <c r="M15" s="219"/>
      <c r="N15" s="176" t="s">
        <v>53</v>
      </c>
      <c r="O15" s="177"/>
      <c r="P15" s="176" t="s">
        <v>56</v>
      </c>
      <c r="Q15" s="177"/>
      <c r="R15" s="25" t="s">
        <v>27</v>
      </c>
      <c r="S15" s="210" t="s">
        <v>52</v>
      </c>
      <c r="T15" s="211"/>
      <c r="U15" s="211"/>
      <c r="V15" s="212"/>
      <c r="W15" s="25" t="s">
        <v>34</v>
      </c>
    </row>
    <row r="16" spans="1:93" s="8" customFormat="1" ht="11.25">
      <c r="A16" s="185"/>
      <c r="B16" s="185"/>
      <c r="C16" s="22" t="s">
        <v>19</v>
      </c>
      <c r="D16" s="213" t="s">
        <v>119</v>
      </c>
      <c r="E16" s="214"/>
      <c r="F16" s="214"/>
      <c r="G16" s="214"/>
      <c r="H16" s="214"/>
      <c r="I16" s="214"/>
      <c r="J16" s="214"/>
      <c r="K16" s="214"/>
      <c r="L16" s="214"/>
      <c r="M16" s="215"/>
      <c r="N16" s="178" t="s">
        <v>54</v>
      </c>
      <c r="O16" s="179"/>
      <c r="P16" s="178" t="s">
        <v>57</v>
      </c>
      <c r="Q16" s="179"/>
      <c r="R16" s="22" t="s">
        <v>28</v>
      </c>
      <c r="S16" s="213"/>
      <c r="T16" s="214"/>
      <c r="U16" s="214"/>
      <c r="V16" s="215"/>
      <c r="W16" s="22" t="s">
        <v>50</v>
      </c>
    </row>
    <row r="17" spans="1:33" s="8" customFormat="1" ht="11.25">
      <c r="A17" s="185"/>
      <c r="B17" s="185"/>
      <c r="C17" s="22" t="s">
        <v>20</v>
      </c>
      <c r="D17" s="216"/>
      <c r="E17" s="217"/>
      <c r="F17" s="217"/>
      <c r="G17" s="217"/>
      <c r="H17" s="217"/>
      <c r="I17" s="217"/>
      <c r="J17" s="217"/>
      <c r="K17" s="217"/>
      <c r="L17" s="217"/>
      <c r="M17" s="218"/>
      <c r="N17" s="178" t="s">
        <v>55</v>
      </c>
      <c r="O17" s="179"/>
      <c r="P17" s="178" t="s">
        <v>58</v>
      </c>
      <c r="Q17" s="179"/>
      <c r="R17" s="22" t="s">
        <v>29</v>
      </c>
      <c r="S17" s="216"/>
      <c r="T17" s="217"/>
      <c r="U17" s="217"/>
      <c r="V17" s="218"/>
      <c r="W17" s="22" t="s">
        <v>51</v>
      </c>
    </row>
    <row r="18" spans="1:33" s="8" customFormat="1">
      <c r="A18" s="185"/>
      <c r="B18" s="185"/>
      <c r="C18" s="24" t="s">
        <v>62</v>
      </c>
      <c r="D18" s="180" t="s">
        <v>21</v>
      </c>
      <c r="E18" s="181"/>
      <c r="F18" s="180" t="s">
        <v>22</v>
      </c>
      <c r="G18" s="181"/>
      <c r="H18" s="180" t="s">
        <v>23</v>
      </c>
      <c r="I18" s="181"/>
      <c r="J18" s="182" t="s">
        <v>69</v>
      </c>
      <c r="K18" s="183"/>
      <c r="L18" s="182" t="s">
        <v>26</v>
      </c>
      <c r="M18" s="193"/>
      <c r="N18" s="180"/>
      <c r="O18" s="181"/>
      <c r="P18" s="180" t="s">
        <v>15</v>
      </c>
      <c r="Q18" s="181"/>
      <c r="R18" s="24" t="s">
        <v>30</v>
      </c>
      <c r="S18" s="184" t="s">
        <v>15</v>
      </c>
      <c r="T18" s="184" t="s">
        <v>35</v>
      </c>
      <c r="U18" s="182" t="s">
        <v>36</v>
      </c>
      <c r="V18" s="183"/>
      <c r="W18" s="22"/>
    </row>
    <row r="19" spans="1:33" s="8" customFormat="1" ht="11.25">
      <c r="A19" s="185"/>
      <c r="B19" s="185"/>
      <c r="C19" s="24"/>
      <c r="D19" s="25" t="s">
        <v>47</v>
      </c>
      <c r="E19" s="23" t="s">
        <v>48</v>
      </c>
      <c r="F19" s="23" t="s">
        <v>24</v>
      </c>
      <c r="G19" s="23" t="s">
        <v>49</v>
      </c>
      <c r="H19" s="22" t="s">
        <v>24</v>
      </c>
      <c r="I19" s="23" t="s">
        <v>49</v>
      </c>
      <c r="J19" s="22" t="s">
        <v>24</v>
      </c>
      <c r="K19" s="23" t="s">
        <v>49</v>
      </c>
      <c r="L19" s="26" t="s">
        <v>24</v>
      </c>
      <c r="M19" s="25" t="s">
        <v>49</v>
      </c>
      <c r="N19" s="22" t="s">
        <v>21</v>
      </c>
      <c r="O19" s="23" t="s">
        <v>66</v>
      </c>
      <c r="P19" s="22" t="s">
        <v>21</v>
      </c>
      <c r="Q19" s="23" t="s">
        <v>66</v>
      </c>
      <c r="R19" s="22" t="s">
        <v>31</v>
      </c>
      <c r="S19" s="185"/>
      <c r="T19" s="185"/>
      <c r="U19" s="22" t="s">
        <v>37</v>
      </c>
      <c r="V19" s="22" t="s">
        <v>37</v>
      </c>
      <c r="W19" s="22"/>
    </row>
    <row r="20" spans="1:33" s="8" customFormat="1" ht="11.25">
      <c r="A20" s="185"/>
      <c r="B20" s="185"/>
      <c r="C20" s="24"/>
      <c r="D20" s="22"/>
      <c r="E20" s="23"/>
      <c r="F20" s="23"/>
      <c r="G20" s="23"/>
      <c r="H20" s="22"/>
      <c r="I20" s="23"/>
      <c r="J20" s="22"/>
      <c r="K20" s="23"/>
      <c r="L20" s="22"/>
      <c r="M20" s="23"/>
      <c r="N20" s="22"/>
      <c r="O20" s="23" t="s">
        <v>67</v>
      </c>
      <c r="P20" s="22"/>
      <c r="Q20" s="23" t="s">
        <v>67</v>
      </c>
      <c r="R20" s="24" t="s">
        <v>32</v>
      </c>
      <c r="S20" s="185"/>
      <c r="T20" s="185"/>
      <c r="U20" s="22" t="s">
        <v>19</v>
      </c>
      <c r="V20" s="22" t="s">
        <v>19</v>
      </c>
      <c r="W20" s="22"/>
    </row>
    <row r="21" spans="1:33" s="8" customFormat="1" ht="11.25">
      <c r="A21" s="185"/>
      <c r="B21" s="185"/>
      <c r="C21" s="24"/>
      <c r="D21" s="22"/>
      <c r="E21" s="23"/>
      <c r="F21" s="23"/>
      <c r="G21" s="23"/>
      <c r="H21" s="22"/>
      <c r="I21" s="23"/>
      <c r="J21" s="22"/>
      <c r="K21" s="23"/>
      <c r="L21" s="22"/>
      <c r="M21" s="23"/>
      <c r="N21" s="22"/>
      <c r="O21" s="23" t="s">
        <v>68</v>
      </c>
      <c r="P21" s="22"/>
      <c r="Q21" s="23" t="s">
        <v>68</v>
      </c>
      <c r="R21" s="24" t="s">
        <v>33</v>
      </c>
      <c r="S21" s="185"/>
      <c r="T21" s="185"/>
      <c r="U21" s="22" t="s">
        <v>38</v>
      </c>
      <c r="V21" s="22" t="s">
        <v>38</v>
      </c>
      <c r="W21" s="22"/>
    </row>
    <row r="22" spans="1:33" s="8" customFormat="1" ht="11.25">
      <c r="A22" s="185"/>
      <c r="B22" s="185"/>
      <c r="C22" s="24"/>
      <c r="D22" s="22"/>
      <c r="E22" s="23"/>
      <c r="F22" s="23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4"/>
      <c r="S22" s="185"/>
      <c r="T22" s="185"/>
      <c r="U22" s="22" t="s">
        <v>39</v>
      </c>
      <c r="V22" s="22" t="s">
        <v>41</v>
      </c>
      <c r="W22" s="22"/>
    </row>
    <row r="23" spans="1:33" s="8" customFormat="1" ht="11.25">
      <c r="A23" s="185"/>
      <c r="B23" s="186"/>
      <c r="C23" s="24"/>
      <c r="D23" s="3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186"/>
      <c r="T23" s="186"/>
      <c r="U23" s="22" t="s">
        <v>40</v>
      </c>
      <c r="V23" s="22" t="s">
        <v>42</v>
      </c>
      <c r="W23" s="33"/>
    </row>
    <row r="24" spans="1:33" s="11" customFormat="1" ht="24.75" customHeight="1">
      <c r="A24" s="186"/>
      <c r="B24" s="85" t="s">
        <v>3</v>
      </c>
      <c r="C24" s="53">
        <f>C25+C43+C47</f>
        <v>0</v>
      </c>
      <c r="D24" s="86">
        <f>D25+D43</f>
        <v>24.484999999999999</v>
      </c>
      <c r="E24" s="86">
        <f>E25+E43</f>
        <v>13.469827199999997</v>
      </c>
      <c r="F24" s="87">
        <f t="shared" ref="F24:L24" si="0">F25+F43+F50</f>
        <v>10.925600000000001</v>
      </c>
      <c r="G24" s="87">
        <f>G25+G43</f>
        <v>0</v>
      </c>
      <c r="H24" s="88">
        <f>H25+H43+H50</f>
        <v>1.9588000000000001</v>
      </c>
      <c r="I24" s="87">
        <f>I25+I43</f>
        <v>7.7581009999999999</v>
      </c>
      <c r="J24" s="88">
        <f t="shared" si="0"/>
        <v>3.7198000000000002</v>
      </c>
      <c r="K24" s="87">
        <f>K25+K43</f>
        <v>5.7117261999999993</v>
      </c>
      <c r="L24" s="88">
        <f t="shared" si="0"/>
        <v>7.8808000000000007</v>
      </c>
      <c r="M24" s="87">
        <f>M25+M43</f>
        <v>0</v>
      </c>
      <c r="N24" s="86">
        <f>N25+N43</f>
        <v>13.469827199999999</v>
      </c>
      <c r="O24" s="86">
        <v>13.469827199999999</v>
      </c>
      <c r="P24" s="86">
        <f>P25+P43</f>
        <v>13.469827199999999</v>
      </c>
      <c r="Q24" s="86">
        <v>13.469827199999999</v>
      </c>
      <c r="R24" s="86">
        <f>R25+R43</f>
        <v>11.015172800000002</v>
      </c>
      <c r="S24" s="88">
        <f>E24-D24</f>
        <v>-11.015172800000002</v>
      </c>
      <c r="T24" s="89">
        <f>S24/D24</f>
        <v>-0.44987432305493169</v>
      </c>
      <c r="U24" s="90"/>
      <c r="V24" s="90"/>
      <c r="W24" s="91"/>
      <c r="X24" s="70"/>
      <c r="Y24" s="70"/>
      <c r="Z24" s="70"/>
      <c r="AA24" s="70"/>
      <c r="AB24" s="70"/>
      <c r="AC24" s="70"/>
      <c r="AD24" s="70"/>
      <c r="AE24" s="70"/>
      <c r="AF24" s="70"/>
      <c r="AG24" s="70"/>
    </row>
    <row r="25" spans="1:33" s="12" customFormat="1" ht="10.5" customHeight="1">
      <c r="A25" s="200" t="s">
        <v>64</v>
      </c>
      <c r="B25" s="220" t="s">
        <v>85</v>
      </c>
      <c r="C25" s="190">
        <f t="shared" ref="C25:L25" si="1">C27+C35+C38+C40</f>
        <v>0</v>
      </c>
      <c r="D25" s="235">
        <f>D27+D35+D38+D40</f>
        <v>12.719600000000002</v>
      </c>
      <c r="E25" s="235">
        <f>E27+E35+E38+E40</f>
        <v>12.269755059999998</v>
      </c>
      <c r="F25" s="237">
        <f t="shared" si="1"/>
        <v>10.925600000000001</v>
      </c>
      <c r="G25" s="237">
        <f t="shared" si="1"/>
        <v>0</v>
      </c>
      <c r="H25" s="239">
        <f t="shared" si="1"/>
        <v>1.3440000000000001</v>
      </c>
      <c r="I25" s="239">
        <f t="shared" si="1"/>
        <v>7.7581009999999999</v>
      </c>
      <c r="J25" s="239">
        <f t="shared" si="1"/>
        <v>0.45</v>
      </c>
      <c r="K25" s="239">
        <f t="shared" si="1"/>
        <v>4.5116540599999997</v>
      </c>
      <c r="L25" s="239">
        <f t="shared" si="1"/>
        <v>0</v>
      </c>
      <c r="M25" s="239">
        <f>M27+M35+M38+M40</f>
        <v>0</v>
      </c>
      <c r="N25" s="239">
        <f>K25+I25+G25</f>
        <v>12.26975506</v>
      </c>
      <c r="O25" s="241">
        <v>12.26975506</v>
      </c>
      <c r="P25" s="239">
        <f>M25+K25+I25</f>
        <v>12.26975506</v>
      </c>
      <c r="Q25" s="241">
        <v>12.26975506</v>
      </c>
      <c r="R25" s="235">
        <f>R27+R35+R38+R40</f>
        <v>0.44984494000000136</v>
      </c>
      <c r="S25" s="241">
        <f>E25-D25</f>
        <v>-0.44984494000000375</v>
      </c>
      <c r="T25" s="243">
        <f>S25/D25</f>
        <v>-3.5366280386175959E-2</v>
      </c>
      <c r="U25" s="245"/>
      <c r="V25" s="245"/>
      <c r="W25" s="247"/>
    </row>
    <row r="26" spans="1:33" s="12" customFormat="1" ht="15.75" customHeight="1">
      <c r="A26" s="201"/>
      <c r="B26" s="221"/>
      <c r="C26" s="191"/>
      <c r="D26" s="236"/>
      <c r="E26" s="236"/>
      <c r="F26" s="238"/>
      <c r="G26" s="238"/>
      <c r="H26" s="240"/>
      <c r="I26" s="240"/>
      <c r="J26" s="240"/>
      <c r="K26" s="240"/>
      <c r="L26" s="240"/>
      <c r="M26" s="240"/>
      <c r="N26" s="240"/>
      <c r="O26" s="242"/>
      <c r="P26" s="240"/>
      <c r="Q26" s="242"/>
      <c r="R26" s="236"/>
      <c r="S26" s="242"/>
      <c r="T26" s="244"/>
      <c r="U26" s="246"/>
      <c r="V26" s="246"/>
      <c r="W26" s="248"/>
    </row>
    <row r="27" spans="1:33" s="12" customFormat="1" ht="10.5" customHeight="1">
      <c r="A27" s="200" t="s">
        <v>4</v>
      </c>
      <c r="B27" s="206" t="s">
        <v>86</v>
      </c>
      <c r="C27" s="190">
        <f>C29+C30+C31+C34</f>
        <v>0</v>
      </c>
      <c r="D27" s="235">
        <f>D29+D30+D31+D32+D33+D34</f>
        <v>12.719600000000002</v>
      </c>
      <c r="E27" s="235">
        <f>E29+E30+E31+E32+E33+E34</f>
        <v>12.269755059999998</v>
      </c>
      <c r="F27" s="237">
        <f t="shared" ref="F27:L27" si="2">F29+F30+F31+F32+F33+F34</f>
        <v>10.925600000000001</v>
      </c>
      <c r="G27" s="237">
        <f t="shared" si="2"/>
        <v>0</v>
      </c>
      <c r="H27" s="239">
        <f t="shared" si="2"/>
        <v>1.3440000000000001</v>
      </c>
      <c r="I27" s="239">
        <f t="shared" si="2"/>
        <v>7.7581009999999999</v>
      </c>
      <c r="J27" s="239">
        <f t="shared" si="2"/>
        <v>0.45</v>
      </c>
      <c r="K27" s="239">
        <f t="shared" si="2"/>
        <v>4.5116540599999997</v>
      </c>
      <c r="L27" s="239">
        <f t="shared" si="2"/>
        <v>0</v>
      </c>
      <c r="M27" s="239">
        <f>M29+M30+M31+M32+M33+M34</f>
        <v>0</v>
      </c>
      <c r="N27" s="239">
        <f>N29+N30+N31+N32+N33+N34</f>
        <v>12.269755059999998</v>
      </c>
      <c r="O27" s="241">
        <v>12.269755059999998</v>
      </c>
      <c r="P27" s="239">
        <f>P29+P30+P31+P32+P33+P34</f>
        <v>18.16375206</v>
      </c>
      <c r="Q27" s="241">
        <v>12.269755059999998</v>
      </c>
      <c r="R27" s="235">
        <f>R29+R30+R31+R32+R33+R34</f>
        <v>0.44984494000000136</v>
      </c>
      <c r="S27" s="239">
        <f>E27-D27</f>
        <v>-0.44984494000000375</v>
      </c>
      <c r="T27" s="243">
        <f>S27/D27</f>
        <v>-3.5366280386175959E-2</v>
      </c>
      <c r="U27" s="245"/>
      <c r="V27" s="245"/>
      <c r="W27" s="196"/>
    </row>
    <row r="28" spans="1:33" s="12" customFormat="1" ht="16.5" customHeight="1">
      <c r="A28" s="201"/>
      <c r="B28" s="207"/>
      <c r="C28" s="191"/>
      <c r="D28" s="236"/>
      <c r="E28" s="236"/>
      <c r="F28" s="238"/>
      <c r="G28" s="238"/>
      <c r="H28" s="240"/>
      <c r="I28" s="240"/>
      <c r="J28" s="240"/>
      <c r="K28" s="240"/>
      <c r="L28" s="240"/>
      <c r="M28" s="240"/>
      <c r="N28" s="240"/>
      <c r="O28" s="242"/>
      <c r="P28" s="240"/>
      <c r="Q28" s="242"/>
      <c r="R28" s="236"/>
      <c r="S28" s="240"/>
      <c r="T28" s="244"/>
      <c r="U28" s="246"/>
      <c r="V28" s="246"/>
      <c r="W28" s="197"/>
    </row>
    <row r="29" spans="1:33" s="13" customFormat="1" ht="36" customHeight="1">
      <c r="A29" s="67" t="s">
        <v>103</v>
      </c>
      <c r="B29" s="65" t="s">
        <v>93</v>
      </c>
      <c r="C29" s="54">
        <v>0</v>
      </c>
      <c r="D29" s="86">
        <f>F29+H29+J29+L29</f>
        <v>6.3755000000000006</v>
      </c>
      <c r="E29" s="86">
        <f>G29+I29+K29+M29</f>
        <v>6.3757580599999999</v>
      </c>
      <c r="F29" s="97">
        <v>5.0315000000000003</v>
      </c>
      <c r="G29" s="97">
        <v>0</v>
      </c>
      <c r="H29" s="98">
        <v>1.3440000000000001</v>
      </c>
      <c r="I29" s="98">
        <v>4.8089550000000001</v>
      </c>
      <c r="J29" s="98">
        <v>0</v>
      </c>
      <c r="K29" s="98">
        <f>1.343612+0.22319106</f>
        <v>1.56680306</v>
      </c>
      <c r="L29" s="98">
        <v>0</v>
      </c>
      <c r="M29" s="98">
        <v>0</v>
      </c>
      <c r="N29" s="98">
        <f>K29+I29+G29</f>
        <v>6.3757580599999999</v>
      </c>
      <c r="O29" s="98">
        <v>6.3757580599999999</v>
      </c>
      <c r="P29" s="98">
        <f>M29+K29+I29</f>
        <v>6.3757580599999999</v>
      </c>
      <c r="Q29" s="98">
        <v>6.3757580599999999</v>
      </c>
      <c r="R29" s="86">
        <f t="shared" ref="R29:R34" si="3">D29-E29</f>
        <v>-2.5805999999928275E-4</v>
      </c>
      <c r="S29" s="98">
        <f t="shared" ref="S29:S34" si="4">E29-D29</f>
        <v>2.5805999999928275E-4</v>
      </c>
      <c r="T29" s="89">
        <f t="shared" ref="T29:T34" si="5">S29/D29</f>
        <v>4.0476825346919101E-5</v>
      </c>
      <c r="U29" s="98"/>
      <c r="V29" s="98"/>
      <c r="W29" s="84"/>
    </row>
    <row r="30" spans="1:33" s="13" customFormat="1" ht="36" customHeight="1">
      <c r="A30" s="67" t="s">
        <v>104</v>
      </c>
      <c r="B30" s="65" t="s">
        <v>94</v>
      </c>
      <c r="C30" s="54">
        <v>0</v>
      </c>
      <c r="D30" s="86">
        <f>F30+H30+J30+L30</f>
        <v>2.5948000000000002</v>
      </c>
      <c r="E30" s="86">
        <f>G30+I30+K30+M30</f>
        <v>2.5951459999999997</v>
      </c>
      <c r="F30" s="97">
        <v>2.5948000000000002</v>
      </c>
      <c r="G30" s="97">
        <v>0</v>
      </c>
      <c r="H30" s="98">
        <v>0</v>
      </c>
      <c r="I30" s="98">
        <f>2.949146-0.354</f>
        <v>2.5951459999999997</v>
      </c>
      <c r="J30" s="98">
        <v>0</v>
      </c>
      <c r="K30" s="98">
        <v>0</v>
      </c>
      <c r="L30" s="98">
        <v>0</v>
      </c>
      <c r="M30" s="98">
        <v>0</v>
      </c>
      <c r="N30" s="98">
        <f>M30+K30+I30+G30</f>
        <v>2.5951459999999997</v>
      </c>
      <c r="O30" s="98">
        <v>2.9491459999999998</v>
      </c>
      <c r="P30" s="98">
        <f>O30+M30+K30+I30</f>
        <v>5.5442919999999996</v>
      </c>
      <c r="Q30" s="98">
        <v>2.9491459999999998</v>
      </c>
      <c r="R30" s="86">
        <f t="shared" si="3"/>
        <v>-3.4599999999951336E-4</v>
      </c>
      <c r="S30" s="98">
        <f>E30-D30</f>
        <v>3.4599999999951336E-4</v>
      </c>
      <c r="T30" s="89">
        <f>S30/D30</f>
        <v>1.3334361029733056E-4</v>
      </c>
      <c r="U30" s="98"/>
      <c r="V30" s="98"/>
      <c r="W30" s="73"/>
    </row>
    <row r="31" spans="1:33" s="13" customFormat="1" ht="36.75" customHeight="1">
      <c r="A31" s="67" t="s">
        <v>105</v>
      </c>
      <c r="B31" s="65" t="s">
        <v>95</v>
      </c>
      <c r="C31" s="55">
        <v>0</v>
      </c>
      <c r="D31" s="92">
        <f>F31+H31+J31</f>
        <v>0.70799999999999996</v>
      </c>
      <c r="E31" s="92">
        <f>G31+I31+K31+M31</f>
        <v>0.70799999999999996</v>
      </c>
      <c r="F31" s="97">
        <f>0.354+0.354</f>
        <v>0.70799999999999996</v>
      </c>
      <c r="G31" s="97">
        <v>0</v>
      </c>
      <c r="H31" s="98">
        <v>0</v>
      </c>
      <c r="I31" s="98">
        <v>0.35399999999999998</v>
      </c>
      <c r="J31" s="98">
        <v>0</v>
      </c>
      <c r="K31" s="98">
        <v>0.35399999999999998</v>
      </c>
      <c r="L31" s="93">
        <v>0</v>
      </c>
      <c r="M31" s="93">
        <v>0</v>
      </c>
      <c r="N31" s="98">
        <f>M31+K31+I31+G31</f>
        <v>0.70799999999999996</v>
      </c>
      <c r="O31" s="98">
        <v>0.35399999999999998</v>
      </c>
      <c r="P31" s="98">
        <f>O31+M31+K31+I31</f>
        <v>1.0619999999999998</v>
      </c>
      <c r="Q31" s="98">
        <v>0.35399999999999998</v>
      </c>
      <c r="R31" s="86">
        <f t="shared" si="3"/>
        <v>0</v>
      </c>
      <c r="S31" s="93">
        <f t="shared" si="4"/>
        <v>0</v>
      </c>
      <c r="T31" s="89">
        <f t="shared" si="5"/>
        <v>0</v>
      </c>
      <c r="U31" s="93"/>
      <c r="V31" s="93"/>
      <c r="W31" s="71"/>
    </row>
    <row r="32" spans="1:33" s="13" customFormat="1" ht="26.25" customHeight="1">
      <c r="A32" s="67" t="s">
        <v>106</v>
      </c>
      <c r="B32" s="65" t="s">
        <v>96</v>
      </c>
      <c r="C32" s="55">
        <v>7.05</v>
      </c>
      <c r="D32" s="92">
        <f>F32+H32+J32+L32</f>
        <v>0</v>
      </c>
      <c r="E32" s="92">
        <f>G32+I32+K32+M32</f>
        <v>0</v>
      </c>
      <c r="F32" s="97">
        <v>0</v>
      </c>
      <c r="G32" s="97">
        <v>0</v>
      </c>
      <c r="H32" s="98">
        <v>0</v>
      </c>
      <c r="I32" s="98">
        <v>0</v>
      </c>
      <c r="J32" s="98">
        <v>0</v>
      </c>
      <c r="K32" s="98">
        <v>0</v>
      </c>
      <c r="L32" s="93">
        <v>0</v>
      </c>
      <c r="M32" s="93">
        <v>0</v>
      </c>
      <c r="N32" s="98">
        <f>M32+K32+I32+G32</f>
        <v>0</v>
      </c>
      <c r="O32" s="98">
        <v>0</v>
      </c>
      <c r="P32" s="98">
        <f>O32+M32+K32+I32</f>
        <v>0</v>
      </c>
      <c r="Q32" s="98">
        <v>0</v>
      </c>
      <c r="R32" s="86">
        <f t="shared" si="3"/>
        <v>0</v>
      </c>
      <c r="S32" s="93">
        <f t="shared" si="4"/>
        <v>0</v>
      </c>
      <c r="T32" s="89" t="e">
        <f t="shared" si="5"/>
        <v>#DIV/0!</v>
      </c>
      <c r="U32" s="93"/>
      <c r="V32" s="93"/>
      <c r="W32" s="60"/>
    </row>
    <row r="33" spans="1:23" s="13" customFormat="1" ht="33.75" customHeight="1">
      <c r="A33" s="29" t="s">
        <v>107</v>
      </c>
      <c r="B33" s="65" t="s">
        <v>97</v>
      </c>
      <c r="C33" s="55">
        <v>0</v>
      </c>
      <c r="D33" s="92">
        <f>F33+H33+J33+L33</f>
        <v>2.5912999999999999</v>
      </c>
      <c r="E33" s="92">
        <f>G33+I33+K33+M33</f>
        <v>2.5908509999999998</v>
      </c>
      <c r="F33" s="97">
        <v>2.5912999999999999</v>
      </c>
      <c r="G33" s="97">
        <v>0</v>
      </c>
      <c r="H33" s="98">
        <v>0</v>
      </c>
      <c r="I33" s="98">
        <v>0</v>
      </c>
      <c r="J33" s="98">
        <v>0</v>
      </c>
      <c r="K33" s="99">
        <v>2.5908509999999998</v>
      </c>
      <c r="L33" s="93">
        <v>0</v>
      </c>
      <c r="M33" s="93">
        <v>0</v>
      </c>
      <c r="N33" s="98">
        <f>M33+K33+I33+G33</f>
        <v>2.5908509999999998</v>
      </c>
      <c r="O33" s="98">
        <v>2.5908509999999998</v>
      </c>
      <c r="P33" s="98">
        <f>O33+M33+K33+I33</f>
        <v>5.1817019999999996</v>
      </c>
      <c r="Q33" s="98">
        <v>2.5908509999999998</v>
      </c>
      <c r="R33" s="86">
        <f t="shared" si="3"/>
        <v>4.4900000000014373E-4</v>
      </c>
      <c r="S33" s="93">
        <f t="shared" si="4"/>
        <v>-4.4900000000014373E-4</v>
      </c>
      <c r="T33" s="89">
        <f t="shared" si="5"/>
        <v>-1.732721028055971E-4</v>
      </c>
      <c r="U33" s="93"/>
      <c r="V33" s="93"/>
      <c r="W33" s="71"/>
    </row>
    <row r="34" spans="1:23" s="13" customFormat="1" ht="21.75" customHeight="1">
      <c r="A34" s="29" t="s">
        <v>108</v>
      </c>
      <c r="B34" s="65" t="s">
        <v>98</v>
      </c>
      <c r="C34" s="55">
        <v>0</v>
      </c>
      <c r="D34" s="92">
        <f>F34+H34+J34+L34</f>
        <v>0.45</v>
      </c>
      <c r="E34" s="92">
        <f>G34+I34+K34+M34</f>
        <v>0</v>
      </c>
      <c r="F34" s="97">
        <v>0</v>
      </c>
      <c r="G34" s="97">
        <v>0</v>
      </c>
      <c r="H34" s="98">
        <v>0</v>
      </c>
      <c r="I34" s="98">
        <v>0</v>
      </c>
      <c r="J34" s="98">
        <v>0.45</v>
      </c>
      <c r="K34" s="98">
        <v>0</v>
      </c>
      <c r="L34" s="93">
        <v>0</v>
      </c>
      <c r="M34" s="93">
        <v>0</v>
      </c>
      <c r="N34" s="98">
        <f>M34+K34+I34+G34</f>
        <v>0</v>
      </c>
      <c r="O34" s="98">
        <v>0</v>
      </c>
      <c r="P34" s="98">
        <f>O34+M34+K34+I34</f>
        <v>0</v>
      </c>
      <c r="Q34" s="98">
        <v>0</v>
      </c>
      <c r="R34" s="86">
        <f t="shared" si="3"/>
        <v>0.45</v>
      </c>
      <c r="S34" s="93">
        <f t="shared" si="4"/>
        <v>-0.45</v>
      </c>
      <c r="T34" s="89">
        <f t="shared" si="5"/>
        <v>-1</v>
      </c>
      <c r="U34" s="93"/>
      <c r="V34" s="93"/>
      <c r="W34" s="73"/>
    </row>
    <row r="35" spans="1:23" s="12" customFormat="1" ht="11.25" customHeight="1">
      <c r="A35" s="200" t="s">
        <v>5</v>
      </c>
      <c r="B35" s="206" t="s">
        <v>87</v>
      </c>
      <c r="C35" s="202">
        <v>0</v>
      </c>
      <c r="D35" s="241">
        <v>0</v>
      </c>
      <c r="E35" s="241">
        <v>0</v>
      </c>
      <c r="F35" s="249">
        <v>0</v>
      </c>
      <c r="G35" s="249">
        <v>0</v>
      </c>
      <c r="H35" s="241">
        <v>0</v>
      </c>
      <c r="I35" s="241">
        <v>0</v>
      </c>
      <c r="J35" s="241">
        <v>0</v>
      </c>
      <c r="K35" s="241">
        <v>0</v>
      </c>
      <c r="L35" s="241">
        <v>0</v>
      </c>
      <c r="M35" s="241">
        <v>0</v>
      </c>
      <c r="N35" s="241">
        <v>0</v>
      </c>
      <c r="O35" s="241">
        <v>0</v>
      </c>
      <c r="P35" s="241">
        <v>0</v>
      </c>
      <c r="Q35" s="241">
        <v>0</v>
      </c>
      <c r="R35" s="241">
        <v>0</v>
      </c>
      <c r="S35" s="239">
        <v>0</v>
      </c>
      <c r="T35" s="243" t="e">
        <v>#DIV/0!</v>
      </c>
      <c r="U35" s="245"/>
      <c r="V35" s="245"/>
      <c r="W35" s="196"/>
    </row>
    <row r="36" spans="1:23" s="12" customFormat="1" ht="16.5" customHeight="1">
      <c r="A36" s="201"/>
      <c r="B36" s="207"/>
      <c r="C36" s="203"/>
      <c r="D36" s="242"/>
      <c r="E36" s="242"/>
      <c r="F36" s="250"/>
      <c r="G36" s="250"/>
      <c r="H36" s="242"/>
      <c r="I36" s="242"/>
      <c r="J36" s="242"/>
      <c r="K36" s="242"/>
      <c r="L36" s="242"/>
      <c r="M36" s="242"/>
      <c r="N36" s="242"/>
      <c r="O36" s="242"/>
      <c r="P36" s="242"/>
      <c r="Q36" s="242"/>
      <c r="R36" s="242"/>
      <c r="S36" s="240"/>
      <c r="T36" s="244"/>
      <c r="U36" s="246"/>
      <c r="V36" s="246"/>
      <c r="W36" s="197"/>
    </row>
    <row r="37" spans="1:23" s="13" customFormat="1" ht="17.25" hidden="1" customHeight="1">
      <c r="A37" s="29"/>
      <c r="B37" s="31"/>
      <c r="C37" s="58"/>
      <c r="D37" s="98">
        <v>0</v>
      </c>
      <c r="E37" s="98">
        <v>0</v>
      </c>
      <c r="F37" s="97">
        <v>0</v>
      </c>
      <c r="G37" s="97">
        <v>0</v>
      </c>
      <c r="H37" s="98">
        <v>0</v>
      </c>
      <c r="I37" s="98">
        <v>0</v>
      </c>
      <c r="J37" s="98">
        <v>0</v>
      </c>
      <c r="K37" s="98">
        <v>0</v>
      </c>
      <c r="L37" s="98">
        <v>0</v>
      </c>
      <c r="M37" s="98">
        <v>0</v>
      </c>
      <c r="N37" s="98">
        <v>0</v>
      </c>
      <c r="O37" s="98">
        <v>0</v>
      </c>
      <c r="P37" s="98">
        <v>0</v>
      </c>
      <c r="Q37" s="98">
        <v>0</v>
      </c>
      <c r="R37" s="98">
        <v>0</v>
      </c>
      <c r="S37" s="98">
        <v>0</v>
      </c>
      <c r="T37" s="100">
        <v>0</v>
      </c>
      <c r="U37" s="98"/>
      <c r="V37" s="98"/>
      <c r="W37" s="60"/>
    </row>
    <row r="38" spans="1:23" s="11" customFormat="1" ht="10.5" customHeight="1">
      <c r="A38" s="200" t="s">
        <v>6</v>
      </c>
      <c r="B38" s="198" t="s">
        <v>88</v>
      </c>
      <c r="C38" s="202">
        <v>0</v>
      </c>
      <c r="D38" s="239">
        <v>0</v>
      </c>
      <c r="E38" s="239">
        <v>0</v>
      </c>
      <c r="F38" s="237">
        <v>0</v>
      </c>
      <c r="G38" s="237">
        <v>0</v>
      </c>
      <c r="H38" s="239">
        <v>0</v>
      </c>
      <c r="I38" s="239">
        <v>0</v>
      </c>
      <c r="J38" s="239">
        <v>0</v>
      </c>
      <c r="K38" s="239">
        <v>0</v>
      </c>
      <c r="L38" s="239">
        <v>0</v>
      </c>
      <c r="M38" s="239">
        <v>0</v>
      </c>
      <c r="N38" s="239">
        <v>0</v>
      </c>
      <c r="O38" s="241">
        <v>0</v>
      </c>
      <c r="P38" s="239">
        <v>0</v>
      </c>
      <c r="Q38" s="241">
        <v>0</v>
      </c>
      <c r="R38" s="239">
        <v>0</v>
      </c>
      <c r="S38" s="239">
        <v>0</v>
      </c>
      <c r="T38" s="243" t="e">
        <v>#DIV/0!</v>
      </c>
      <c r="U38" s="245"/>
      <c r="V38" s="245"/>
      <c r="W38" s="196"/>
    </row>
    <row r="39" spans="1:23" s="11" customFormat="1" ht="20.25" customHeight="1">
      <c r="A39" s="201"/>
      <c r="B39" s="199"/>
      <c r="C39" s="203"/>
      <c r="D39" s="240"/>
      <c r="E39" s="240"/>
      <c r="F39" s="238"/>
      <c r="G39" s="238"/>
      <c r="H39" s="240"/>
      <c r="I39" s="240"/>
      <c r="J39" s="240"/>
      <c r="K39" s="240"/>
      <c r="L39" s="240"/>
      <c r="M39" s="240"/>
      <c r="N39" s="240"/>
      <c r="O39" s="242"/>
      <c r="P39" s="240"/>
      <c r="Q39" s="242"/>
      <c r="R39" s="240"/>
      <c r="S39" s="240"/>
      <c r="T39" s="244"/>
      <c r="U39" s="246"/>
      <c r="V39" s="246"/>
      <c r="W39" s="197"/>
    </row>
    <row r="40" spans="1:23" s="12" customFormat="1" ht="10.5" customHeight="1">
      <c r="A40" s="200" t="s">
        <v>7</v>
      </c>
      <c r="B40" s="27" t="s">
        <v>71</v>
      </c>
      <c r="C40" s="202">
        <v>0</v>
      </c>
      <c r="D40" s="239">
        <v>0</v>
      </c>
      <c r="E40" s="239">
        <v>0</v>
      </c>
      <c r="F40" s="237">
        <v>0</v>
      </c>
      <c r="G40" s="237">
        <v>0</v>
      </c>
      <c r="H40" s="239">
        <v>0</v>
      </c>
      <c r="I40" s="239">
        <v>0</v>
      </c>
      <c r="J40" s="239">
        <v>0</v>
      </c>
      <c r="K40" s="239">
        <v>0</v>
      </c>
      <c r="L40" s="239">
        <v>0</v>
      </c>
      <c r="M40" s="239">
        <v>0</v>
      </c>
      <c r="N40" s="239">
        <v>0</v>
      </c>
      <c r="O40" s="241">
        <v>0</v>
      </c>
      <c r="P40" s="239">
        <v>0</v>
      </c>
      <c r="Q40" s="241">
        <v>0</v>
      </c>
      <c r="R40" s="239">
        <v>0</v>
      </c>
      <c r="S40" s="239">
        <v>0</v>
      </c>
      <c r="T40" s="243" t="e">
        <v>#DIV/0!</v>
      </c>
      <c r="U40" s="245"/>
      <c r="V40" s="245"/>
      <c r="W40" s="196"/>
    </row>
    <row r="41" spans="1:23" s="12" customFormat="1" ht="10.5" customHeight="1">
      <c r="A41" s="204"/>
      <c r="B41" s="32" t="s">
        <v>72</v>
      </c>
      <c r="C41" s="205"/>
      <c r="D41" s="251"/>
      <c r="E41" s="251"/>
      <c r="F41" s="252"/>
      <c r="G41" s="252"/>
      <c r="H41" s="251"/>
      <c r="I41" s="251"/>
      <c r="J41" s="251"/>
      <c r="K41" s="251"/>
      <c r="L41" s="251"/>
      <c r="M41" s="251"/>
      <c r="N41" s="251"/>
      <c r="O41" s="253"/>
      <c r="P41" s="251"/>
      <c r="Q41" s="253"/>
      <c r="R41" s="251"/>
      <c r="S41" s="251"/>
      <c r="T41" s="254"/>
      <c r="U41" s="255"/>
      <c r="V41" s="255"/>
      <c r="W41" s="230"/>
    </row>
    <row r="42" spans="1:23" s="12" customFormat="1" ht="10.5" customHeight="1">
      <c r="A42" s="201"/>
      <c r="B42" s="28" t="s">
        <v>73</v>
      </c>
      <c r="C42" s="203"/>
      <c r="D42" s="240"/>
      <c r="E42" s="240"/>
      <c r="F42" s="238"/>
      <c r="G42" s="238"/>
      <c r="H42" s="240"/>
      <c r="I42" s="240"/>
      <c r="J42" s="240"/>
      <c r="K42" s="240"/>
      <c r="L42" s="240"/>
      <c r="M42" s="240"/>
      <c r="N42" s="240"/>
      <c r="O42" s="242"/>
      <c r="P42" s="240"/>
      <c r="Q42" s="242"/>
      <c r="R42" s="240"/>
      <c r="S42" s="240"/>
      <c r="T42" s="244"/>
      <c r="U42" s="246"/>
      <c r="V42" s="246"/>
      <c r="W42" s="197"/>
    </row>
    <row r="43" spans="1:23" s="11" customFormat="1" ht="34.5" customHeight="1">
      <c r="A43" s="52" t="s">
        <v>8</v>
      </c>
      <c r="B43" s="62" t="s">
        <v>9</v>
      </c>
      <c r="C43" s="41">
        <v>0</v>
      </c>
      <c r="D43" s="98">
        <f>D44+D47</f>
        <v>11.7654</v>
      </c>
      <c r="E43" s="98">
        <f>E44+E47</f>
        <v>1.2000721400000001</v>
      </c>
      <c r="F43" s="97">
        <f>F44+F47</f>
        <v>0</v>
      </c>
      <c r="G43" s="97">
        <v>0</v>
      </c>
      <c r="H43" s="98">
        <f>H44+H47</f>
        <v>0.61480000000000001</v>
      </c>
      <c r="I43" s="98">
        <v>0</v>
      </c>
      <c r="J43" s="98">
        <f>J44+J47</f>
        <v>3.2698</v>
      </c>
      <c r="K43" s="98">
        <f>K44</f>
        <v>1.2000721400000001</v>
      </c>
      <c r="L43" s="98">
        <f>L44+L47</f>
        <v>7.8808000000000007</v>
      </c>
      <c r="M43" s="98">
        <f>M44+M47</f>
        <v>0</v>
      </c>
      <c r="N43" s="98">
        <f>K43+I43</f>
        <v>1.2000721400000001</v>
      </c>
      <c r="O43" s="98">
        <v>1.2000721400000001</v>
      </c>
      <c r="P43" s="98">
        <f>M43+K43</f>
        <v>1.2000721400000001</v>
      </c>
      <c r="Q43" s="98">
        <v>1.2000721400000001</v>
      </c>
      <c r="R43" s="98">
        <f>R44+R47</f>
        <v>10.56532786</v>
      </c>
      <c r="S43" s="98">
        <f>E43-D43</f>
        <v>-10.56532786</v>
      </c>
      <c r="T43" s="101">
        <f>S43/D43</f>
        <v>-0.89799988610671977</v>
      </c>
      <c r="U43" s="102"/>
      <c r="V43" s="102"/>
      <c r="W43" s="60"/>
    </row>
    <row r="44" spans="1:23" s="12" customFormat="1" ht="10.5" customHeight="1">
      <c r="A44" s="200" t="s">
        <v>10</v>
      </c>
      <c r="B44" s="220" t="s">
        <v>86</v>
      </c>
      <c r="C44" s="202">
        <v>0</v>
      </c>
      <c r="D44" s="241">
        <f>D46</f>
        <v>10.5494</v>
      </c>
      <c r="E44" s="241">
        <f>E46</f>
        <v>1.2000721400000001</v>
      </c>
      <c r="F44" s="249">
        <v>0</v>
      </c>
      <c r="G44" s="249">
        <v>0</v>
      </c>
      <c r="H44" s="241">
        <f>H46</f>
        <v>0.61480000000000001</v>
      </c>
      <c r="I44" s="241">
        <v>0</v>
      </c>
      <c r="J44" s="241">
        <f>J46</f>
        <v>2.0537999999999998</v>
      </c>
      <c r="K44" s="241">
        <f>K46</f>
        <v>1.2000721400000001</v>
      </c>
      <c r="L44" s="241">
        <f>L46</f>
        <v>7.8808000000000007</v>
      </c>
      <c r="M44" s="241">
        <f>M46</f>
        <v>0</v>
      </c>
      <c r="N44" s="241">
        <f>K44+I44</f>
        <v>1.2000721400000001</v>
      </c>
      <c r="O44" s="241">
        <v>1.2000721400000001</v>
      </c>
      <c r="P44" s="241">
        <f>M44+K44</f>
        <v>1.2000721400000001</v>
      </c>
      <c r="Q44" s="241">
        <v>1.2000721400000001</v>
      </c>
      <c r="R44" s="239">
        <f>R46</f>
        <v>9.3493278600000007</v>
      </c>
      <c r="S44" s="241">
        <f>E44-D44</f>
        <v>-9.3493278600000007</v>
      </c>
      <c r="T44" s="243">
        <v>-1</v>
      </c>
      <c r="U44" s="245"/>
      <c r="V44" s="245"/>
      <c r="W44" s="196"/>
    </row>
    <row r="45" spans="1:23" s="12" customFormat="1" ht="22.5" customHeight="1">
      <c r="A45" s="201"/>
      <c r="B45" s="221"/>
      <c r="C45" s="203"/>
      <c r="D45" s="242">
        <v>4.1889400000000006</v>
      </c>
      <c r="E45" s="242">
        <v>4.1889400000000006</v>
      </c>
      <c r="F45" s="250">
        <v>0</v>
      </c>
      <c r="G45" s="250">
        <v>0</v>
      </c>
      <c r="H45" s="242">
        <v>1.90334</v>
      </c>
      <c r="I45" s="242">
        <v>0</v>
      </c>
      <c r="J45" s="242">
        <v>0</v>
      </c>
      <c r="K45" s="242">
        <v>0</v>
      </c>
      <c r="L45" s="242">
        <v>2.2856000000000001</v>
      </c>
      <c r="M45" s="242">
        <v>2.2856000000000001</v>
      </c>
      <c r="N45" s="242">
        <v>0</v>
      </c>
      <c r="O45" s="242">
        <v>0</v>
      </c>
      <c r="P45" s="242">
        <v>0</v>
      </c>
      <c r="Q45" s="242">
        <v>0</v>
      </c>
      <c r="R45" s="240"/>
      <c r="S45" s="242">
        <v>0</v>
      </c>
      <c r="T45" s="244"/>
      <c r="U45" s="246"/>
      <c r="V45" s="246"/>
      <c r="W45" s="197"/>
    </row>
    <row r="46" spans="1:23" s="12" customFormat="1" ht="22.5">
      <c r="A46" s="68" t="s">
        <v>0</v>
      </c>
      <c r="B46" s="66" t="s">
        <v>99</v>
      </c>
      <c r="C46" s="56">
        <v>0</v>
      </c>
      <c r="D46" s="92">
        <f>F46+H46+J46+L46</f>
        <v>10.5494</v>
      </c>
      <c r="E46" s="92">
        <f>G46+I46+K46+M46</f>
        <v>1.2000721400000001</v>
      </c>
      <c r="F46" s="107">
        <v>0</v>
      </c>
      <c r="G46" s="107">
        <v>0</v>
      </c>
      <c r="H46" s="95">
        <v>0.61480000000000001</v>
      </c>
      <c r="I46" s="95">
        <v>0</v>
      </c>
      <c r="J46" s="95">
        <v>2.0537999999999998</v>
      </c>
      <c r="K46" s="95">
        <f>0.113753+1.08631914</f>
        <v>1.2000721400000001</v>
      </c>
      <c r="L46" s="95">
        <f>2.0538+2.548+1.086+2.193</f>
        <v>7.8808000000000007</v>
      </c>
      <c r="M46" s="95">
        <v>0</v>
      </c>
      <c r="N46" s="95">
        <f>K46+I46</f>
        <v>1.2000721400000001</v>
      </c>
      <c r="O46" s="95">
        <v>1.2000721400000001</v>
      </c>
      <c r="P46" s="95">
        <f>M46+K46</f>
        <v>1.2000721400000001</v>
      </c>
      <c r="Q46" s="95">
        <v>1.2000721400000001</v>
      </c>
      <c r="R46" s="94">
        <f>D46-E46</f>
        <v>9.3493278600000007</v>
      </c>
      <c r="S46" s="95">
        <f>E46-D46</f>
        <v>-9.3493278600000007</v>
      </c>
      <c r="T46" s="101">
        <f>S46/D46</f>
        <v>-0.88624261664170478</v>
      </c>
      <c r="U46" s="96"/>
      <c r="V46" s="96"/>
      <c r="W46" s="61"/>
    </row>
    <row r="47" spans="1:23" s="11" customFormat="1" ht="33" customHeight="1">
      <c r="A47" s="52" t="s">
        <v>11</v>
      </c>
      <c r="B47" s="52" t="s">
        <v>12</v>
      </c>
      <c r="C47" s="41">
        <v>0</v>
      </c>
      <c r="D47" s="86">
        <f>D48</f>
        <v>1.216</v>
      </c>
      <c r="E47" s="86">
        <f>E48</f>
        <v>0</v>
      </c>
      <c r="F47" s="97">
        <v>0</v>
      </c>
      <c r="G47" s="97">
        <v>0</v>
      </c>
      <c r="H47" s="98">
        <v>0</v>
      </c>
      <c r="I47" s="98">
        <v>0</v>
      </c>
      <c r="J47" s="98">
        <f>J48</f>
        <v>1.216</v>
      </c>
      <c r="K47" s="98">
        <v>0</v>
      </c>
      <c r="L47" s="98">
        <v>0</v>
      </c>
      <c r="M47" s="98">
        <f>M48</f>
        <v>0</v>
      </c>
      <c r="N47" s="98">
        <v>0</v>
      </c>
      <c r="O47" s="98">
        <v>0</v>
      </c>
      <c r="P47" s="98">
        <v>0</v>
      </c>
      <c r="Q47" s="98">
        <v>0</v>
      </c>
      <c r="R47" s="86">
        <f>D47</f>
        <v>1.216</v>
      </c>
      <c r="S47" s="98">
        <f>E47-D47</f>
        <v>-1.216</v>
      </c>
      <c r="T47" s="101">
        <f>S47/D47</f>
        <v>-1</v>
      </c>
      <c r="U47" s="102"/>
      <c r="V47" s="102"/>
      <c r="W47" s="60"/>
    </row>
    <row r="48" spans="1:23" s="13" customFormat="1" ht="35.25" customHeight="1">
      <c r="A48" s="67" t="s">
        <v>77</v>
      </c>
      <c r="B48" s="63" t="s">
        <v>74</v>
      </c>
      <c r="C48" s="54">
        <v>0</v>
      </c>
      <c r="D48" s="92">
        <f>F48+H48+J48+L48</f>
        <v>1.216</v>
      </c>
      <c r="E48" s="92">
        <f>G48+I48+K48+M48</f>
        <v>0</v>
      </c>
      <c r="F48" s="97">
        <v>0</v>
      </c>
      <c r="G48" s="97">
        <v>0</v>
      </c>
      <c r="H48" s="98">
        <f>F48</f>
        <v>0</v>
      </c>
      <c r="I48" s="98">
        <v>0</v>
      </c>
      <c r="J48" s="98">
        <v>1.216</v>
      </c>
      <c r="K48" s="98">
        <v>0</v>
      </c>
      <c r="L48" s="98">
        <v>0</v>
      </c>
      <c r="M48" s="98">
        <v>0</v>
      </c>
      <c r="N48" s="98">
        <f>K48+I48</f>
        <v>0</v>
      </c>
      <c r="O48" s="98">
        <v>0</v>
      </c>
      <c r="P48" s="98">
        <v>0</v>
      </c>
      <c r="Q48" s="98">
        <v>0</v>
      </c>
      <c r="R48" s="94">
        <f>D48-E48</f>
        <v>1.216</v>
      </c>
      <c r="S48" s="98">
        <f>E48-D48</f>
        <v>-1.216</v>
      </c>
      <c r="T48" s="101">
        <f>S48/D48</f>
        <v>-1</v>
      </c>
      <c r="U48" s="98"/>
      <c r="V48" s="98"/>
      <c r="W48" s="60"/>
    </row>
    <row r="49" spans="1:23" s="14" customFormat="1" ht="11.25">
      <c r="A49" s="208" t="s">
        <v>13</v>
      </c>
      <c r="B49" s="209"/>
      <c r="C49" s="59"/>
      <c r="D49" s="104"/>
      <c r="E49" s="104"/>
      <c r="F49" s="105"/>
      <c r="G49" s="105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6"/>
      <c r="V49" s="106"/>
      <c r="W49" s="43"/>
    </row>
    <row r="50" spans="1:23" s="12" customFormat="1" ht="10.5" customHeight="1">
      <c r="A50" s="200"/>
      <c r="B50" s="27" t="s">
        <v>75</v>
      </c>
      <c r="C50" s="202">
        <v>0</v>
      </c>
      <c r="D50" s="239">
        <v>0</v>
      </c>
      <c r="E50" s="239">
        <v>0</v>
      </c>
      <c r="F50" s="237">
        <v>0</v>
      </c>
      <c r="G50" s="237">
        <v>0.79313310000000004</v>
      </c>
      <c r="H50" s="239">
        <v>0</v>
      </c>
      <c r="I50" s="239">
        <v>1.11393074</v>
      </c>
      <c r="J50" s="239">
        <v>0</v>
      </c>
      <c r="K50" s="239">
        <v>1.0929998000000001</v>
      </c>
      <c r="L50" s="239">
        <v>0</v>
      </c>
      <c r="M50" s="239">
        <v>0</v>
      </c>
      <c r="N50" s="239">
        <f>K50+I50+G50</f>
        <v>3.00006364</v>
      </c>
      <c r="O50" s="241">
        <v>3.00006364</v>
      </c>
      <c r="P50" s="241">
        <v>0</v>
      </c>
      <c r="Q50" s="241">
        <v>0</v>
      </c>
      <c r="R50" s="239">
        <v>0</v>
      </c>
      <c r="S50" s="239">
        <v>0</v>
      </c>
      <c r="T50" s="239">
        <v>0</v>
      </c>
      <c r="U50" s="245">
        <v>0</v>
      </c>
      <c r="V50" s="245">
        <v>0</v>
      </c>
      <c r="W50" s="172"/>
    </row>
    <row r="51" spans="1:23" s="12" customFormat="1" ht="10.5" customHeight="1">
      <c r="A51" s="201"/>
      <c r="B51" s="28" t="s">
        <v>76</v>
      </c>
      <c r="C51" s="203"/>
      <c r="D51" s="240"/>
      <c r="E51" s="240"/>
      <c r="F51" s="238"/>
      <c r="G51" s="238"/>
      <c r="H51" s="240"/>
      <c r="I51" s="240"/>
      <c r="J51" s="240"/>
      <c r="K51" s="240"/>
      <c r="L51" s="240"/>
      <c r="M51" s="240"/>
      <c r="N51" s="240"/>
      <c r="O51" s="242"/>
      <c r="P51" s="242"/>
      <c r="Q51" s="242"/>
      <c r="R51" s="240"/>
      <c r="S51" s="240"/>
      <c r="T51" s="240"/>
      <c r="U51" s="246"/>
      <c r="V51" s="246"/>
      <c r="W51" s="173"/>
    </row>
    <row r="52" spans="1:23" s="5" customFormat="1" ht="5.0999999999999996" customHeight="1">
      <c r="A52" s="6"/>
      <c r="B52" s="6"/>
    </row>
    <row r="53" spans="1:23" s="5" customFormat="1" ht="11.25">
      <c r="A53" s="21" t="s">
        <v>44</v>
      </c>
    </row>
    <row r="54" spans="1:23" s="5" customFormat="1" ht="11.25">
      <c r="A54" s="21" t="s">
        <v>45</v>
      </c>
      <c r="B54" s="9"/>
    </row>
    <row r="55" spans="1:23" s="5" customFormat="1" ht="11.25">
      <c r="A55" s="21" t="s">
        <v>46</v>
      </c>
      <c r="G55" s="83"/>
    </row>
    <row r="56" spans="1:23" s="2" customFormat="1" ht="5.0999999999999996" customHeight="1">
      <c r="B56" s="10"/>
    </row>
    <row r="57" spans="1:23" s="20" customFormat="1" ht="12">
      <c r="A57" s="19" t="s">
        <v>65</v>
      </c>
    </row>
  </sheetData>
  <mergeCells count="184">
    <mergeCell ref="K50:K51"/>
    <mergeCell ref="L50:L51"/>
    <mergeCell ref="M50:M51"/>
    <mergeCell ref="T50:T51"/>
    <mergeCell ref="U50:U51"/>
    <mergeCell ref="V50:V51"/>
    <mergeCell ref="W50:W51"/>
    <mergeCell ref="N50:N51"/>
    <mergeCell ref="O50:O51"/>
    <mergeCell ref="P50:P51"/>
    <mergeCell ref="Q50:Q51"/>
    <mergeCell ref="R50:R51"/>
    <mergeCell ref="S50:S51"/>
    <mergeCell ref="A50:A51"/>
    <mergeCell ref="C50:C51"/>
    <mergeCell ref="D50:D51"/>
    <mergeCell ref="E50:E51"/>
    <mergeCell ref="F50:F51"/>
    <mergeCell ref="G50:G51"/>
    <mergeCell ref="H50:H51"/>
    <mergeCell ref="I50:I51"/>
    <mergeCell ref="J50:J51"/>
    <mergeCell ref="S44:S45"/>
    <mergeCell ref="T44:T45"/>
    <mergeCell ref="U44:U45"/>
    <mergeCell ref="V44:V45"/>
    <mergeCell ref="W44:W45"/>
    <mergeCell ref="A49:B49"/>
    <mergeCell ref="M44:M45"/>
    <mergeCell ref="N44:N45"/>
    <mergeCell ref="O44:O45"/>
    <mergeCell ref="P44:P45"/>
    <mergeCell ref="A44:A45"/>
    <mergeCell ref="B44:B45"/>
    <mergeCell ref="C44:C45"/>
    <mergeCell ref="D44:D45"/>
    <mergeCell ref="E44:E45"/>
    <mergeCell ref="F44:F45"/>
    <mergeCell ref="Q44:Q45"/>
    <mergeCell ref="R44:R45"/>
    <mergeCell ref="G44:G45"/>
    <mergeCell ref="H44:H45"/>
    <mergeCell ref="I44:I45"/>
    <mergeCell ref="J44:J45"/>
    <mergeCell ref="K44:K45"/>
    <mergeCell ref="L44:L45"/>
    <mergeCell ref="V38:V39"/>
    <mergeCell ref="W38:W39"/>
    <mergeCell ref="A40:A42"/>
    <mergeCell ref="C40:C42"/>
    <mergeCell ref="D40:D42"/>
    <mergeCell ref="E40:E42"/>
    <mergeCell ref="F40:F42"/>
    <mergeCell ref="G40:G42"/>
    <mergeCell ref="H40:H42"/>
    <mergeCell ref="I40:I42"/>
    <mergeCell ref="J40:J42"/>
    <mergeCell ref="K40:K42"/>
    <mergeCell ref="L40:L42"/>
    <mergeCell ref="M40:M42"/>
    <mergeCell ref="N40:N42"/>
    <mergeCell ref="O40:O42"/>
    <mergeCell ref="P40:P42"/>
    <mergeCell ref="Q40:Q42"/>
    <mergeCell ref="R40:R42"/>
    <mergeCell ref="S40:S42"/>
    <mergeCell ref="T40:T42"/>
    <mergeCell ref="U40:U42"/>
    <mergeCell ref="V40:V42"/>
    <mergeCell ref="W40:W42"/>
    <mergeCell ref="U35:U36"/>
    <mergeCell ref="V35:V36"/>
    <mergeCell ref="W35:W36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T38:T39"/>
    <mergeCell ref="U38:U39"/>
    <mergeCell ref="T27:T28"/>
    <mergeCell ref="U27:U28"/>
    <mergeCell ref="V27:V28"/>
    <mergeCell ref="W27:W28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K35:K36"/>
    <mergeCell ref="L35:L36"/>
    <mergeCell ref="M35:M36"/>
    <mergeCell ref="N35:N36"/>
    <mergeCell ref="O35:O36"/>
    <mergeCell ref="P35:P36"/>
    <mergeCell ref="Q35:Q36"/>
    <mergeCell ref="R35:R36"/>
    <mergeCell ref="S35:S36"/>
    <mergeCell ref="T35:T36"/>
    <mergeCell ref="S25:S26"/>
    <mergeCell ref="T25:T26"/>
    <mergeCell ref="U25:U26"/>
    <mergeCell ref="V25:V26"/>
    <mergeCell ref="W25:W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L27:L28"/>
    <mergeCell ref="M27:M28"/>
    <mergeCell ref="N27:N28"/>
    <mergeCell ref="O27:O28"/>
    <mergeCell ref="P27:P28"/>
    <mergeCell ref="Q27:Q28"/>
    <mergeCell ref="R27:R28"/>
    <mergeCell ref="S27:S28"/>
    <mergeCell ref="J25:J26"/>
    <mergeCell ref="K25:K26"/>
    <mergeCell ref="L25:L26"/>
    <mergeCell ref="M25:M26"/>
    <mergeCell ref="N25:N26"/>
    <mergeCell ref="O25:O26"/>
    <mergeCell ref="P25:P26"/>
    <mergeCell ref="Q25:Q26"/>
    <mergeCell ref="R25:R26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A5:W5"/>
    <mergeCell ref="A6:K6"/>
    <mergeCell ref="L6:W6"/>
    <mergeCell ref="A15:A24"/>
    <mergeCell ref="B15:B23"/>
    <mergeCell ref="D15:M15"/>
    <mergeCell ref="N15:O15"/>
    <mergeCell ref="P15:Q15"/>
    <mergeCell ref="S15:V17"/>
    <mergeCell ref="D16:M17"/>
    <mergeCell ref="N16:O16"/>
    <mergeCell ref="P16:Q16"/>
    <mergeCell ref="N17:O17"/>
    <mergeCell ref="P17:Q17"/>
    <mergeCell ref="D18:E18"/>
    <mergeCell ref="F18:G18"/>
    <mergeCell ref="H18:I18"/>
    <mergeCell ref="J18:K18"/>
    <mergeCell ref="L18:M18"/>
    <mergeCell ref="N18:O18"/>
    <mergeCell ref="P18:Q18"/>
    <mergeCell ref="S18:S23"/>
    <mergeCell ref="T18:T23"/>
    <mergeCell ref="U18:V18"/>
  </mergeCells>
  <pageMargins left="0.19685039370078741" right="0.19685039370078741" top="0.23622047244094491" bottom="0.23622047244094491" header="0.19685039370078741" footer="0.19685039370078741"/>
  <pageSetup paperSize="8" scale="60" orientation="landscape" r:id="rId1"/>
  <headerFooter alignWithMargins="0">
    <oddHeader>&amp;L&amp;"Tahoma,обычный"&amp;6Подготовлено с использованием системы ГАРАНТ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8"/>
    <pageSetUpPr fitToPage="1"/>
  </sheetPr>
  <dimension ref="A1:CO57"/>
  <sheetViews>
    <sheetView view="pageBreakPreview" topLeftCell="A13" zoomScaleNormal="100" zoomScaleSheetLayoutView="100" workbookViewId="0">
      <selection activeCell="I30" sqref="I30:I31"/>
    </sheetView>
  </sheetViews>
  <sheetFormatPr defaultColWidth="1.42578125" defaultRowHeight="12.75"/>
  <cols>
    <col min="1" max="1" width="7" style="1" customWidth="1"/>
    <col min="2" max="2" width="31.28515625" style="1" customWidth="1"/>
    <col min="3" max="3" width="9.5703125" style="1" customWidth="1"/>
    <col min="4" max="4" width="8.140625" style="1" customWidth="1"/>
    <col min="5" max="5" width="7" style="1" customWidth="1"/>
    <col min="6" max="6" width="7.140625" style="1" customWidth="1"/>
    <col min="7" max="7" width="7.42578125" style="1" customWidth="1"/>
    <col min="8" max="8" width="8.42578125" style="1" customWidth="1"/>
    <col min="9" max="9" width="7" style="1" customWidth="1"/>
    <col min="10" max="10" width="8.42578125" style="1" customWidth="1"/>
    <col min="11" max="11" width="7.140625" style="1" customWidth="1"/>
    <col min="12" max="12" width="6.7109375" style="1" customWidth="1"/>
    <col min="13" max="13" width="7.140625" style="1" customWidth="1"/>
    <col min="14" max="14" width="9.28515625" style="1" customWidth="1"/>
    <col min="15" max="15" width="9.85546875" style="1" customWidth="1"/>
    <col min="16" max="16" width="6.85546875" style="1" customWidth="1"/>
    <col min="17" max="18" width="8.85546875" style="1" customWidth="1"/>
    <col min="19" max="19" width="10.28515625" style="1" customWidth="1"/>
    <col min="20" max="20" width="8" style="1" customWidth="1"/>
    <col min="21" max="21" width="10.42578125" style="1" customWidth="1"/>
    <col min="22" max="22" width="12.140625" style="1" customWidth="1"/>
    <col min="23" max="23" width="20" style="1" customWidth="1"/>
    <col min="24" max="16384" width="1.42578125" style="1"/>
  </cols>
  <sheetData>
    <row r="1" spans="1:93" s="3" customFormat="1" ht="11.25">
      <c r="W1" s="4" t="s">
        <v>43</v>
      </c>
    </row>
    <row r="2" spans="1:93" s="3" customFormat="1" ht="11.25">
      <c r="W2" s="4" t="s">
        <v>14</v>
      </c>
    </row>
    <row r="3" spans="1:93" s="3" customFormat="1" ht="11.25">
      <c r="W3" s="4" t="s">
        <v>70</v>
      </c>
    </row>
    <row r="4" spans="1:93" s="15" customFormat="1" ht="8.1" customHeight="1"/>
    <row r="5" spans="1:93" s="18" customFormat="1" ht="14.25">
      <c r="A5" s="195" t="s">
        <v>59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2" t="s">
        <v>111</v>
      </c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</row>
    <row r="6" spans="1:93" s="18" customFormat="1" ht="14.25">
      <c r="A6" s="195" t="s">
        <v>60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2" t="s">
        <v>61</v>
      </c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</row>
    <row r="7" spans="1:93" s="16" customFormat="1" ht="8.1" customHeight="1"/>
    <row r="8" spans="1:93" s="16" customFormat="1" ht="12">
      <c r="W8" s="15" t="s">
        <v>16</v>
      </c>
    </row>
    <row r="9" spans="1:93" s="16" customFormat="1" ht="12">
      <c r="W9" s="15" t="s">
        <v>17</v>
      </c>
    </row>
    <row r="10" spans="1:93" s="16" customFormat="1" ht="12">
      <c r="W10" s="37"/>
    </row>
    <row r="11" spans="1:93" s="7" customFormat="1" ht="12">
      <c r="W11" s="36" t="s">
        <v>79</v>
      </c>
    </row>
    <row r="12" spans="1:93" s="16" customFormat="1" ht="12">
      <c r="U12" s="64" t="s">
        <v>80</v>
      </c>
      <c r="V12" s="49"/>
      <c r="W12" s="16" t="s">
        <v>90</v>
      </c>
    </row>
    <row r="13" spans="1:93" s="16" customFormat="1" ht="12">
      <c r="W13" s="15" t="s">
        <v>63</v>
      </c>
    </row>
    <row r="14" spans="1:93" s="16" customFormat="1" ht="8.1" customHeight="1"/>
    <row r="15" spans="1:93" s="8" customFormat="1" ht="11.25">
      <c r="A15" s="184" t="s">
        <v>1</v>
      </c>
      <c r="B15" s="184" t="s">
        <v>2</v>
      </c>
      <c r="C15" s="25" t="s">
        <v>18</v>
      </c>
      <c r="D15" s="176" t="s">
        <v>25</v>
      </c>
      <c r="E15" s="177"/>
      <c r="F15" s="177"/>
      <c r="G15" s="177"/>
      <c r="H15" s="177"/>
      <c r="I15" s="177"/>
      <c r="J15" s="177"/>
      <c r="K15" s="177"/>
      <c r="L15" s="177"/>
      <c r="M15" s="219"/>
      <c r="N15" s="176" t="s">
        <v>53</v>
      </c>
      <c r="O15" s="177"/>
      <c r="P15" s="176" t="s">
        <v>56</v>
      </c>
      <c r="Q15" s="177"/>
      <c r="R15" s="25" t="s">
        <v>27</v>
      </c>
      <c r="S15" s="210" t="s">
        <v>52</v>
      </c>
      <c r="T15" s="211"/>
      <c r="U15" s="211"/>
      <c r="V15" s="212"/>
      <c r="W15" s="25" t="s">
        <v>34</v>
      </c>
    </row>
    <row r="16" spans="1:93" s="8" customFormat="1" ht="11.25">
      <c r="A16" s="185"/>
      <c r="B16" s="185"/>
      <c r="C16" s="22" t="s">
        <v>19</v>
      </c>
      <c r="D16" s="213" t="s">
        <v>92</v>
      </c>
      <c r="E16" s="214"/>
      <c r="F16" s="214"/>
      <c r="G16" s="214"/>
      <c r="H16" s="214"/>
      <c r="I16" s="214"/>
      <c r="J16" s="214"/>
      <c r="K16" s="214"/>
      <c r="L16" s="214"/>
      <c r="M16" s="215"/>
      <c r="N16" s="178" t="s">
        <v>54</v>
      </c>
      <c r="O16" s="179"/>
      <c r="P16" s="178" t="s">
        <v>57</v>
      </c>
      <c r="Q16" s="179"/>
      <c r="R16" s="22" t="s">
        <v>28</v>
      </c>
      <c r="S16" s="213"/>
      <c r="T16" s="214"/>
      <c r="U16" s="214"/>
      <c r="V16" s="215"/>
      <c r="W16" s="22" t="s">
        <v>50</v>
      </c>
    </row>
    <row r="17" spans="1:33" s="8" customFormat="1" ht="11.25">
      <c r="A17" s="185"/>
      <c r="B17" s="185"/>
      <c r="C17" s="22" t="s">
        <v>20</v>
      </c>
      <c r="D17" s="216"/>
      <c r="E17" s="217"/>
      <c r="F17" s="217"/>
      <c r="G17" s="217"/>
      <c r="H17" s="217"/>
      <c r="I17" s="217"/>
      <c r="J17" s="217"/>
      <c r="K17" s="217"/>
      <c r="L17" s="217"/>
      <c r="M17" s="218"/>
      <c r="N17" s="178" t="s">
        <v>55</v>
      </c>
      <c r="O17" s="179"/>
      <c r="P17" s="178" t="s">
        <v>58</v>
      </c>
      <c r="Q17" s="179"/>
      <c r="R17" s="22" t="s">
        <v>29</v>
      </c>
      <c r="S17" s="216"/>
      <c r="T17" s="217"/>
      <c r="U17" s="217"/>
      <c r="V17" s="218"/>
      <c r="W17" s="22" t="s">
        <v>51</v>
      </c>
    </row>
    <row r="18" spans="1:33" s="8" customFormat="1">
      <c r="A18" s="185"/>
      <c r="B18" s="185"/>
      <c r="C18" s="24" t="s">
        <v>62</v>
      </c>
      <c r="D18" s="180" t="s">
        <v>21</v>
      </c>
      <c r="E18" s="181"/>
      <c r="F18" s="180" t="s">
        <v>22</v>
      </c>
      <c r="G18" s="181"/>
      <c r="H18" s="180" t="s">
        <v>23</v>
      </c>
      <c r="I18" s="181"/>
      <c r="J18" s="182" t="s">
        <v>69</v>
      </c>
      <c r="K18" s="183"/>
      <c r="L18" s="182" t="s">
        <v>26</v>
      </c>
      <c r="M18" s="193"/>
      <c r="N18" s="180"/>
      <c r="O18" s="181"/>
      <c r="P18" s="180" t="s">
        <v>15</v>
      </c>
      <c r="Q18" s="181"/>
      <c r="R18" s="24" t="s">
        <v>30</v>
      </c>
      <c r="S18" s="184" t="s">
        <v>15</v>
      </c>
      <c r="T18" s="184" t="s">
        <v>35</v>
      </c>
      <c r="U18" s="182" t="s">
        <v>36</v>
      </c>
      <c r="V18" s="183"/>
      <c r="W18" s="22"/>
    </row>
    <row r="19" spans="1:33" s="8" customFormat="1" ht="11.25">
      <c r="A19" s="185"/>
      <c r="B19" s="185"/>
      <c r="C19" s="24"/>
      <c r="D19" s="25" t="s">
        <v>47</v>
      </c>
      <c r="E19" s="23" t="s">
        <v>48</v>
      </c>
      <c r="F19" s="23" t="s">
        <v>24</v>
      </c>
      <c r="G19" s="23" t="s">
        <v>49</v>
      </c>
      <c r="H19" s="22" t="s">
        <v>24</v>
      </c>
      <c r="I19" s="23" t="s">
        <v>49</v>
      </c>
      <c r="J19" s="22" t="s">
        <v>24</v>
      </c>
      <c r="K19" s="23" t="s">
        <v>49</v>
      </c>
      <c r="L19" s="26" t="s">
        <v>24</v>
      </c>
      <c r="M19" s="25" t="s">
        <v>49</v>
      </c>
      <c r="N19" s="22" t="s">
        <v>21</v>
      </c>
      <c r="O19" s="23" t="s">
        <v>66</v>
      </c>
      <c r="P19" s="22" t="s">
        <v>21</v>
      </c>
      <c r="Q19" s="23" t="s">
        <v>66</v>
      </c>
      <c r="R19" s="22" t="s">
        <v>31</v>
      </c>
      <c r="S19" s="185"/>
      <c r="T19" s="185"/>
      <c r="U19" s="22" t="s">
        <v>37</v>
      </c>
      <c r="V19" s="22" t="s">
        <v>37</v>
      </c>
      <c r="W19" s="22"/>
    </row>
    <row r="20" spans="1:33" s="8" customFormat="1" ht="11.25">
      <c r="A20" s="185"/>
      <c r="B20" s="185"/>
      <c r="C20" s="24"/>
      <c r="D20" s="22"/>
      <c r="E20" s="23"/>
      <c r="F20" s="23"/>
      <c r="G20" s="23"/>
      <c r="H20" s="22"/>
      <c r="I20" s="23"/>
      <c r="J20" s="22"/>
      <c r="K20" s="23"/>
      <c r="L20" s="22"/>
      <c r="M20" s="23"/>
      <c r="N20" s="22"/>
      <c r="O20" s="23" t="s">
        <v>67</v>
      </c>
      <c r="P20" s="22"/>
      <c r="Q20" s="23" t="s">
        <v>67</v>
      </c>
      <c r="R20" s="24" t="s">
        <v>32</v>
      </c>
      <c r="S20" s="185"/>
      <c r="T20" s="185"/>
      <c r="U20" s="22" t="s">
        <v>19</v>
      </c>
      <c r="V20" s="22" t="s">
        <v>19</v>
      </c>
      <c r="W20" s="22"/>
    </row>
    <row r="21" spans="1:33" s="8" customFormat="1" ht="11.25">
      <c r="A21" s="185"/>
      <c r="B21" s="185"/>
      <c r="C21" s="24"/>
      <c r="D21" s="22"/>
      <c r="E21" s="23"/>
      <c r="F21" s="23"/>
      <c r="G21" s="23"/>
      <c r="H21" s="22"/>
      <c r="I21" s="23"/>
      <c r="J21" s="22"/>
      <c r="K21" s="23"/>
      <c r="L21" s="22"/>
      <c r="M21" s="23"/>
      <c r="N21" s="22"/>
      <c r="O21" s="23" t="s">
        <v>68</v>
      </c>
      <c r="P21" s="22"/>
      <c r="Q21" s="23" t="s">
        <v>68</v>
      </c>
      <c r="R21" s="24" t="s">
        <v>33</v>
      </c>
      <c r="S21" s="185"/>
      <c r="T21" s="185"/>
      <c r="U21" s="22" t="s">
        <v>38</v>
      </c>
      <c r="V21" s="22" t="s">
        <v>38</v>
      </c>
      <c r="W21" s="22"/>
    </row>
    <row r="22" spans="1:33" s="8" customFormat="1" ht="11.25">
      <c r="A22" s="185"/>
      <c r="B22" s="185"/>
      <c r="C22" s="24"/>
      <c r="D22" s="22"/>
      <c r="E22" s="23"/>
      <c r="F22" s="23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4"/>
      <c r="S22" s="185"/>
      <c r="T22" s="185"/>
      <c r="U22" s="22" t="s">
        <v>39</v>
      </c>
      <c r="V22" s="22" t="s">
        <v>41</v>
      </c>
      <c r="W22" s="22"/>
    </row>
    <row r="23" spans="1:33" s="8" customFormat="1" ht="11.25">
      <c r="A23" s="185"/>
      <c r="B23" s="186"/>
      <c r="C23" s="24"/>
      <c r="D23" s="3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186"/>
      <c r="T23" s="186"/>
      <c r="U23" s="22" t="s">
        <v>40</v>
      </c>
      <c r="V23" s="22" t="s">
        <v>42</v>
      </c>
      <c r="W23" s="33"/>
    </row>
    <row r="24" spans="1:33" s="11" customFormat="1" ht="24.75" customHeight="1">
      <c r="A24" s="186"/>
      <c r="B24" s="35" t="s">
        <v>3</v>
      </c>
      <c r="C24" s="53">
        <f>C25+C43+C47</f>
        <v>0</v>
      </c>
      <c r="D24" s="86">
        <f>D25+D43</f>
        <v>24.484400000000001</v>
      </c>
      <c r="E24" s="86">
        <f>E25+E43</f>
        <v>7.7581009999999999</v>
      </c>
      <c r="F24" s="87">
        <f t="shared" ref="F24:M24" si="0">F25+F43+F50</f>
        <v>10.925600000000001</v>
      </c>
      <c r="G24" s="87">
        <f t="shared" si="0"/>
        <v>0</v>
      </c>
      <c r="H24" s="88">
        <f>H25+H43+H50</f>
        <v>4.3093400000000006</v>
      </c>
      <c r="I24" s="87">
        <f t="shared" si="0"/>
        <v>7.7581009999999999</v>
      </c>
      <c r="J24" s="88">
        <f t="shared" si="0"/>
        <v>6.4274000000000004</v>
      </c>
      <c r="K24" s="87">
        <f t="shared" si="0"/>
        <v>0</v>
      </c>
      <c r="L24" s="88">
        <f t="shared" si="0"/>
        <v>6.4356000000000009</v>
      </c>
      <c r="M24" s="87">
        <f t="shared" si="0"/>
        <v>0</v>
      </c>
      <c r="N24" s="88">
        <f>E24</f>
        <v>7.7581009999999999</v>
      </c>
      <c r="O24" s="88">
        <f>E24</f>
        <v>7.7581009999999999</v>
      </c>
      <c r="P24" s="88">
        <f>E24</f>
        <v>7.7581009999999999</v>
      </c>
      <c r="Q24" s="88">
        <f>E24</f>
        <v>7.7581009999999999</v>
      </c>
      <c r="R24" s="86">
        <f>R25+R43</f>
        <v>16.194245000000002</v>
      </c>
      <c r="S24" s="40">
        <f>E24-D24</f>
        <v>-16.726299000000001</v>
      </c>
      <c r="T24" s="69">
        <f>S24/D24</f>
        <v>-0.68314106124716145</v>
      </c>
      <c r="U24" s="38"/>
      <c r="V24" s="38"/>
      <c r="W24" s="60"/>
      <c r="X24" s="70"/>
      <c r="Y24" s="70"/>
      <c r="Z24" s="70"/>
      <c r="AA24" s="70"/>
      <c r="AB24" s="70"/>
      <c r="AC24" s="70"/>
      <c r="AD24" s="70"/>
      <c r="AE24" s="70"/>
      <c r="AF24" s="70"/>
      <c r="AG24" s="70"/>
    </row>
    <row r="25" spans="1:33" s="12" customFormat="1" ht="10.5" customHeight="1">
      <c r="A25" s="200" t="s">
        <v>64</v>
      </c>
      <c r="B25" s="220" t="s">
        <v>85</v>
      </c>
      <c r="C25" s="190">
        <f t="shared" ref="C25:M25" si="1">C27+C35+C38+C40</f>
        <v>0</v>
      </c>
      <c r="D25" s="235">
        <f>D27+D35+D38+D40</f>
        <v>15.609000000000002</v>
      </c>
      <c r="E25" s="235">
        <f>E27+E35+E38+E40</f>
        <v>7.7581009999999999</v>
      </c>
      <c r="F25" s="237">
        <f t="shared" si="1"/>
        <v>10.925600000000001</v>
      </c>
      <c r="G25" s="237">
        <f t="shared" si="1"/>
        <v>0</v>
      </c>
      <c r="H25" s="239">
        <f t="shared" si="1"/>
        <v>2.4060000000000001</v>
      </c>
      <c r="I25" s="239">
        <f t="shared" si="1"/>
        <v>7.7581009999999999</v>
      </c>
      <c r="J25" s="239">
        <f t="shared" si="1"/>
        <v>2.2774000000000001</v>
      </c>
      <c r="K25" s="239">
        <f t="shared" si="1"/>
        <v>0</v>
      </c>
      <c r="L25" s="239">
        <f t="shared" si="1"/>
        <v>0</v>
      </c>
      <c r="M25" s="239">
        <f t="shared" si="1"/>
        <v>0</v>
      </c>
      <c r="N25" s="239">
        <f>M25</f>
        <v>0</v>
      </c>
      <c r="O25" s="239">
        <f>N25</f>
        <v>0</v>
      </c>
      <c r="P25" s="239">
        <f>O25</f>
        <v>0</v>
      </c>
      <c r="Q25" s="239">
        <f>P25</f>
        <v>0</v>
      </c>
      <c r="R25" s="235">
        <f>R27+R35+R38+R40</f>
        <v>7.8512450000000014</v>
      </c>
      <c r="S25" s="174">
        <f>E25-D25</f>
        <v>-7.8508990000000018</v>
      </c>
      <c r="T25" s="224">
        <f>S25/D25</f>
        <v>-0.50297257992184008</v>
      </c>
      <c r="U25" s="169"/>
      <c r="V25" s="169"/>
      <c r="W25" s="196"/>
    </row>
    <row r="26" spans="1:33" s="12" customFormat="1" ht="15.75" customHeight="1">
      <c r="A26" s="201"/>
      <c r="B26" s="221"/>
      <c r="C26" s="191"/>
      <c r="D26" s="236"/>
      <c r="E26" s="236"/>
      <c r="F26" s="238"/>
      <c r="G26" s="238"/>
      <c r="H26" s="240"/>
      <c r="I26" s="240"/>
      <c r="J26" s="240"/>
      <c r="K26" s="240"/>
      <c r="L26" s="240"/>
      <c r="M26" s="240"/>
      <c r="N26" s="240"/>
      <c r="O26" s="240"/>
      <c r="P26" s="240"/>
      <c r="Q26" s="240"/>
      <c r="R26" s="236"/>
      <c r="S26" s="175"/>
      <c r="T26" s="225"/>
      <c r="U26" s="171"/>
      <c r="V26" s="171"/>
      <c r="W26" s="197"/>
    </row>
    <row r="27" spans="1:33" s="12" customFormat="1" ht="10.5" customHeight="1">
      <c r="A27" s="200" t="s">
        <v>4</v>
      </c>
      <c r="B27" s="206" t="s">
        <v>86</v>
      </c>
      <c r="C27" s="190">
        <f>C29+C30+C31+C34</f>
        <v>0</v>
      </c>
      <c r="D27" s="235">
        <f>D29+D30+D31+D32+D33+D34</f>
        <v>15.609000000000002</v>
      </c>
      <c r="E27" s="235">
        <f>E29+E30+E31+E32+E33+E34</f>
        <v>7.7581009999999999</v>
      </c>
      <c r="F27" s="237">
        <f t="shared" ref="F27:M27" si="2">F29+F30+F31+F32+F33+F34</f>
        <v>10.925600000000001</v>
      </c>
      <c r="G27" s="237">
        <f t="shared" si="2"/>
        <v>0</v>
      </c>
      <c r="H27" s="239">
        <f t="shared" si="2"/>
        <v>2.4060000000000001</v>
      </c>
      <c r="I27" s="239">
        <f t="shared" si="2"/>
        <v>7.7581009999999999</v>
      </c>
      <c r="J27" s="239">
        <f t="shared" si="2"/>
        <v>2.2774000000000001</v>
      </c>
      <c r="K27" s="239">
        <f t="shared" si="2"/>
        <v>0</v>
      </c>
      <c r="L27" s="239">
        <f t="shared" si="2"/>
        <v>0</v>
      </c>
      <c r="M27" s="239">
        <f t="shared" si="2"/>
        <v>0</v>
      </c>
      <c r="N27" s="239">
        <f>N29+N30</f>
        <v>0</v>
      </c>
      <c r="O27" s="239">
        <f>O29+O30</f>
        <v>7.4041009999999998</v>
      </c>
      <c r="P27" s="239">
        <v>0</v>
      </c>
      <c r="Q27" s="239">
        <v>0</v>
      </c>
      <c r="R27" s="235">
        <f>R29+R30+R31+R32+R33+R34</f>
        <v>7.8512450000000014</v>
      </c>
      <c r="S27" s="202">
        <f>E27-D27</f>
        <v>-7.8508990000000018</v>
      </c>
      <c r="T27" s="224">
        <f>S27/D27</f>
        <v>-0.50297257992184008</v>
      </c>
      <c r="U27" s="169"/>
      <c r="V27" s="169"/>
      <c r="W27" s="196"/>
    </row>
    <row r="28" spans="1:33" s="12" customFormat="1" ht="16.5" customHeight="1">
      <c r="A28" s="201"/>
      <c r="B28" s="207"/>
      <c r="C28" s="191"/>
      <c r="D28" s="236"/>
      <c r="E28" s="236"/>
      <c r="F28" s="238"/>
      <c r="G28" s="238"/>
      <c r="H28" s="240"/>
      <c r="I28" s="240"/>
      <c r="J28" s="240"/>
      <c r="K28" s="240"/>
      <c r="L28" s="240"/>
      <c r="M28" s="240"/>
      <c r="N28" s="240"/>
      <c r="O28" s="240"/>
      <c r="P28" s="240"/>
      <c r="Q28" s="240"/>
      <c r="R28" s="236"/>
      <c r="S28" s="203"/>
      <c r="T28" s="225"/>
      <c r="U28" s="171"/>
      <c r="V28" s="171"/>
      <c r="W28" s="197"/>
    </row>
    <row r="29" spans="1:33" s="13" customFormat="1" ht="87" customHeight="1">
      <c r="A29" s="67" t="s">
        <v>103</v>
      </c>
      <c r="B29" s="65" t="s">
        <v>93</v>
      </c>
      <c r="C29" s="54">
        <v>0</v>
      </c>
      <c r="D29" s="86">
        <f>F29+H29+J29+L29</f>
        <v>6.835700000000001</v>
      </c>
      <c r="E29" s="86">
        <f>G29+I29+K29+M29</f>
        <v>4.8089550000000001</v>
      </c>
      <c r="F29" s="97">
        <v>5.0315000000000003</v>
      </c>
      <c r="G29" s="97">
        <v>0</v>
      </c>
      <c r="H29" s="98">
        <v>1.3440000000000001</v>
      </c>
      <c r="I29" s="98">
        <v>4.8089550000000001</v>
      </c>
      <c r="J29" s="98">
        <v>0.4602</v>
      </c>
      <c r="K29" s="98">
        <v>0</v>
      </c>
      <c r="L29" s="98">
        <v>0</v>
      </c>
      <c r="M29" s="98">
        <v>0</v>
      </c>
      <c r="N29" s="98">
        <v>0</v>
      </c>
      <c r="O29" s="98">
        <f>I29</f>
        <v>4.8089550000000001</v>
      </c>
      <c r="P29" s="98">
        <v>0</v>
      </c>
      <c r="Q29" s="98">
        <v>0</v>
      </c>
      <c r="R29" s="86">
        <f>D29-E29</f>
        <v>2.0267450000000009</v>
      </c>
      <c r="S29" s="39">
        <f t="shared" ref="S29:S34" si="3">E29-D29</f>
        <v>-2.0267450000000009</v>
      </c>
      <c r="T29" s="69">
        <f t="shared" ref="T29:T34" si="4">S29/D29</f>
        <v>-0.2964941410535864</v>
      </c>
      <c r="U29" s="39"/>
      <c r="V29" s="39">
        <f>I29</f>
        <v>4.8089550000000001</v>
      </c>
      <c r="W29" s="84" t="s">
        <v>113</v>
      </c>
    </row>
    <row r="30" spans="1:33" s="13" customFormat="1" ht="36" customHeight="1">
      <c r="A30" s="67" t="s">
        <v>104</v>
      </c>
      <c r="B30" s="65" t="s">
        <v>94</v>
      </c>
      <c r="C30" s="54">
        <v>0</v>
      </c>
      <c r="D30" s="86">
        <f>F30+H30+J30+L30</f>
        <v>2.5948000000000002</v>
      </c>
      <c r="E30" s="86">
        <f>G30+I30+K30+M30</f>
        <v>2.5951459999999997</v>
      </c>
      <c r="F30" s="97">
        <v>2.5948000000000002</v>
      </c>
      <c r="G30" s="97">
        <v>0</v>
      </c>
      <c r="H30" s="98">
        <v>0</v>
      </c>
      <c r="I30" s="98">
        <f>2.949146-0.354</f>
        <v>2.5951459999999997</v>
      </c>
      <c r="J30" s="98">
        <v>0</v>
      </c>
      <c r="K30" s="98">
        <v>0</v>
      </c>
      <c r="L30" s="98">
        <v>0</v>
      </c>
      <c r="M30" s="98">
        <v>0</v>
      </c>
      <c r="N30" s="98">
        <v>0</v>
      </c>
      <c r="O30" s="98">
        <f>I30</f>
        <v>2.5951459999999997</v>
      </c>
      <c r="P30" s="98">
        <v>0</v>
      </c>
      <c r="Q30" s="98">
        <v>0</v>
      </c>
      <c r="R30" s="86">
        <v>0</v>
      </c>
      <c r="S30" s="39">
        <f>E30-D30</f>
        <v>3.4599999999951336E-4</v>
      </c>
      <c r="T30" s="69">
        <f>S30/D30</f>
        <v>1.3334361029733056E-4</v>
      </c>
      <c r="U30" s="39"/>
      <c r="V30" s="39"/>
      <c r="W30" s="73"/>
    </row>
    <row r="31" spans="1:33" s="13" customFormat="1" ht="36.75" customHeight="1">
      <c r="A31" s="67" t="s">
        <v>105</v>
      </c>
      <c r="B31" s="65" t="s">
        <v>95</v>
      </c>
      <c r="C31" s="55">
        <v>0</v>
      </c>
      <c r="D31" s="92">
        <f>F31+H31+J31</f>
        <v>0.82599999999999996</v>
      </c>
      <c r="E31" s="92">
        <f>G31+I31+K31</f>
        <v>0.35399999999999998</v>
      </c>
      <c r="F31" s="97">
        <f>0.354+0.354</f>
        <v>0.70799999999999996</v>
      </c>
      <c r="G31" s="97">
        <v>0</v>
      </c>
      <c r="H31" s="98">
        <v>0</v>
      </c>
      <c r="I31" s="98">
        <v>0.35399999999999998</v>
      </c>
      <c r="J31" s="98">
        <v>0.11799999999999999</v>
      </c>
      <c r="K31" s="98">
        <v>0</v>
      </c>
      <c r="L31" s="93">
        <v>0</v>
      </c>
      <c r="M31" s="93">
        <v>0</v>
      </c>
      <c r="N31" s="98">
        <v>0</v>
      </c>
      <c r="O31" s="98">
        <v>0</v>
      </c>
      <c r="P31" s="93">
        <v>0</v>
      </c>
      <c r="Q31" s="93">
        <v>0</v>
      </c>
      <c r="R31" s="86">
        <f>D31-E31</f>
        <v>0.47199999999999998</v>
      </c>
      <c r="S31" s="51">
        <f t="shared" si="3"/>
        <v>-0.47199999999999998</v>
      </c>
      <c r="T31" s="69">
        <f t="shared" si="4"/>
        <v>-0.5714285714285714</v>
      </c>
      <c r="U31" s="51"/>
      <c r="V31" s="51"/>
      <c r="W31" s="71"/>
    </row>
    <row r="32" spans="1:33" s="13" customFormat="1" ht="26.25" customHeight="1">
      <c r="A32" s="67" t="s">
        <v>106</v>
      </c>
      <c r="B32" s="65" t="s">
        <v>96</v>
      </c>
      <c r="C32" s="55">
        <v>7.05</v>
      </c>
      <c r="D32" s="92">
        <f t="shared" ref="D32:E34" si="5">F32+H32+J32+L32</f>
        <v>1.0620000000000001</v>
      </c>
      <c r="E32" s="92">
        <f t="shared" si="5"/>
        <v>0</v>
      </c>
      <c r="F32" s="97">
        <v>0</v>
      </c>
      <c r="G32" s="97">
        <v>0</v>
      </c>
      <c r="H32" s="98">
        <v>1.0620000000000001</v>
      </c>
      <c r="I32" s="98">
        <v>0</v>
      </c>
      <c r="J32" s="98">
        <v>0</v>
      </c>
      <c r="K32" s="98">
        <v>0</v>
      </c>
      <c r="L32" s="93">
        <v>0</v>
      </c>
      <c r="M32" s="93">
        <v>0</v>
      </c>
      <c r="N32" s="98">
        <v>0</v>
      </c>
      <c r="O32" s="98">
        <v>0</v>
      </c>
      <c r="P32" s="93">
        <v>0</v>
      </c>
      <c r="Q32" s="93">
        <v>0</v>
      </c>
      <c r="R32" s="86">
        <f>D32-E32</f>
        <v>1.0620000000000001</v>
      </c>
      <c r="S32" s="51">
        <f t="shared" si="3"/>
        <v>-1.0620000000000001</v>
      </c>
      <c r="T32" s="69">
        <f t="shared" si="4"/>
        <v>-1</v>
      </c>
      <c r="U32" s="51"/>
      <c r="V32" s="51"/>
      <c r="W32" s="60"/>
    </row>
    <row r="33" spans="1:23" s="13" customFormat="1" ht="33.75" customHeight="1">
      <c r="A33" s="29" t="s">
        <v>107</v>
      </c>
      <c r="B33" s="65" t="s">
        <v>97</v>
      </c>
      <c r="C33" s="55">
        <v>0</v>
      </c>
      <c r="D33" s="92">
        <f t="shared" si="5"/>
        <v>2.5912999999999999</v>
      </c>
      <c r="E33" s="92">
        <f t="shared" si="5"/>
        <v>0</v>
      </c>
      <c r="F33" s="97">
        <v>2.5912999999999999</v>
      </c>
      <c r="G33" s="97">
        <v>0</v>
      </c>
      <c r="H33" s="98">
        <v>0</v>
      </c>
      <c r="I33" s="98">
        <v>0</v>
      </c>
      <c r="J33" s="98">
        <v>0</v>
      </c>
      <c r="K33" s="98">
        <v>0</v>
      </c>
      <c r="L33" s="93">
        <v>0</v>
      </c>
      <c r="M33" s="93">
        <v>0</v>
      </c>
      <c r="N33" s="98">
        <v>0</v>
      </c>
      <c r="O33" s="98">
        <v>0</v>
      </c>
      <c r="P33" s="93">
        <v>0</v>
      </c>
      <c r="Q33" s="93">
        <v>0</v>
      </c>
      <c r="R33" s="86">
        <f>D33-E33</f>
        <v>2.5912999999999999</v>
      </c>
      <c r="S33" s="51">
        <f t="shared" si="3"/>
        <v>-2.5912999999999999</v>
      </c>
      <c r="T33" s="69">
        <f t="shared" si="4"/>
        <v>-1</v>
      </c>
      <c r="U33" s="51"/>
      <c r="V33" s="51"/>
      <c r="W33" s="71"/>
    </row>
    <row r="34" spans="1:23" s="13" customFormat="1" ht="21.75" customHeight="1">
      <c r="A34" s="29" t="s">
        <v>108</v>
      </c>
      <c r="B34" s="65" t="s">
        <v>98</v>
      </c>
      <c r="C34" s="55">
        <v>0</v>
      </c>
      <c r="D34" s="92">
        <f t="shared" si="5"/>
        <v>1.6992</v>
      </c>
      <c r="E34" s="92">
        <f t="shared" si="5"/>
        <v>0</v>
      </c>
      <c r="F34" s="97">
        <v>0</v>
      </c>
      <c r="G34" s="97">
        <v>0</v>
      </c>
      <c r="H34" s="98">
        <v>0</v>
      </c>
      <c r="I34" s="98">
        <v>0</v>
      </c>
      <c r="J34" s="98">
        <v>1.6992</v>
      </c>
      <c r="K34" s="98">
        <v>0</v>
      </c>
      <c r="L34" s="93">
        <v>0</v>
      </c>
      <c r="M34" s="93">
        <v>0</v>
      </c>
      <c r="N34" s="98">
        <v>0</v>
      </c>
      <c r="O34" s="93">
        <v>0</v>
      </c>
      <c r="P34" s="93">
        <v>0</v>
      </c>
      <c r="Q34" s="93">
        <v>0</v>
      </c>
      <c r="R34" s="86">
        <f>D34-E34</f>
        <v>1.6992</v>
      </c>
      <c r="S34" s="51">
        <f t="shared" si="3"/>
        <v>-1.6992</v>
      </c>
      <c r="T34" s="69">
        <f t="shared" si="4"/>
        <v>-1</v>
      </c>
      <c r="U34" s="51"/>
      <c r="V34" s="51"/>
      <c r="W34" s="73"/>
    </row>
    <row r="35" spans="1:23" s="12" customFormat="1" ht="11.25" customHeight="1">
      <c r="A35" s="200" t="s">
        <v>5</v>
      </c>
      <c r="B35" s="206" t="s">
        <v>87</v>
      </c>
      <c r="C35" s="202">
        <v>0</v>
      </c>
      <c r="D35" s="241">
        <v>0</v>
      </c>
      <c r="E35" s="241">
        <v>0</v>
      </c>
      <c r="F35" s="249">
        <v>0</v>
      </c>
      <c r="G35" s="249">
        <v>0</v>
      </c>
      <c r="H35" s="241">
        <v>0</v>
      </c>
      <c r="I35" s="241">
        <v>0</v>
      </c>
      <c r="J35" s="241">
        <v>0</v>
      </c>
      <c r="K35" s="241">
        <v>0</v>
      </c>
      <c r="L35" s="241">
        <v>0</v>
      </c>
      <c r="M35" s="241">
        <v>0</v>
      </c>
      <c r="N35" s="241">
        <v>0</v>
      </c>
      <c r="O35" s="241">
        <v>0</v>
      </c>
      <c r="P35" s="241">
        <v>0</v>
      </c>
      <c r="Q35" s="241">
        <v>0</v>
      </c>
      <c r="R35" s="241">
        <v>0</v>
      </c>
      <c r="S35" s="202">
        <v>0</v>
      </c>
      <c r="T35" s="224" t="e">
        <v>#DIV/0!</v>
      </c>
      <c r="U35" s="169"/>
      <c r="V35" s="169"/>
      <c r="W35" s="196"/>
    </row>
    <row r="36" spans="1:23" s="12" customFormat="1" ht="16.5" customHeight="1">
      <c r="A36" s="201"/>
      <c r="B36" s="207"/>
      <c r="C36" s="203"/>
      <c r="D36" s="242"/>
      <c r="E36" s="242"/>
      <c r="F36" s="250"/>
      <c r="G36" s="250"/>
      <c r="H36" s="242"/>
      <c r="I36" s="242"/>
      <c r="J36" s="242"/>
      <c r="K36" s="242"/>
      <c r="L36" s="242"/>
      <c r="M36" s="242"/>
      <c r="N36" s="242"/>
      <c r="O36" s="242"/>
      <c r="P36" s="242"/>
      <c r="Q36" s="242"/>
      <c r="R36" s="242"/>
      <c r="S36" s="203"/>
      <c r="T36" s="225"/>
      <c r="U36" s="171"/>
      <c r="V36" s="171"/>
      <c r="W36" s="197"/>
    </row>
    <row r="37" spans="1:23" s="13" customFormat="1" ht="17.25" hidden="1" customHeight="1">
      <c r="A37" s="29"/>
      <c r="B37" s="31"/>
      <c r="C37" s="58"/>
      <c r="D37" s="98">
        <v>0</v>
      </c>
      <c r="E37" s="98">
        <v>0</v>
      </c>
      <c r="F37" s="97">
        <v>0</v>
      </c>
      <c r="G37" s="97">
        <v>0</v>
      </c>
      <c r="H37" s="98">
        <v>0</v>
      </c>
      <c r="I37" s="98">
        <v>0</v>
      </c>
      <c r="J37" s="98">
        <v>0</v>
      </c>
      <c r="K37" s="98">
        <v>0</v>
      </c>
      <c r="L37" s="98">
        <v>0</v>
      </c>
      <c r="M37" s="98">
        <v>0</v>
      </c>
      <c r="N37" s="98">
        <v>0</v>
      </c>
      <c r="O37" s="98">
        <v>0</v>
      </c>
      <c r="P37" s="98">
        <v>0</v>
      </c>
      <c r="Q37" s="98">
        <v>0</v>
      </c>
      <c r="R37" s="98">
        <v>0</v>
      </c>
      <c r="S37" s="39">
        <v>0</v>
      </c>
      <c r="T37" s="47">
        <v>0</v>
      </c>
      <c r="U37" s="39"/>
      <c r="V37" s="39"/>
      <c r="W37" s="60"/>
    </row>
    <row r="38" spans="1:23" s="11" customFormat="1" ht="10.5" customHeight="1">
      <c r="A38" s="200" t="s">
        <v>6</v>
      </c>
      <c r="B38" s="198" t="s">
        <v>88</v>
      </c>
      <c r="C38" s="202">
        <v>0</v>
      </c>
      <c r="D38" s="239">
        <v>0</v>
      </c>
      <c r="E38" s="239">
        <v>0</v>
      </c>
      <c r="F38" s="237">
        <v>0</v>
      </c>
      <c r="G38" s="237">
        <v>0</v>
      </c>
      <c r="H38" s="239">
        <v>0</v>
      </c>
      <c r="I38" s="239">
        <v>0</v>
      </c>
      <c r="J38" s="239">
        <v>0</v>
      </c>
      <c r="K38" s="239">
        <v>0</v>
      </c>
      <c r="L38" s="239">
        <v>0</v>
      </c>
      <c r="M38" s="239">
        <v>0</v>
      </c>
      <c r="N38" s="239">
        <v>0</v>
      </c>
      <c r="O38" s="239">
        <v>0</v>
      </c>
      <c r="P38" s="239">
        <v>0</v>
      </c>
      <c r="Q38" s="239">
        <v>0</v>
      </c>
      <c r="R38" s="239">
        <v>0</v>
      </c>
      <c r="S38" s="202">
        <v>0</v>
      </c>
      <c r="T38" s="224" t="e">
        <v>#DIV/0!</v>
      </c>
      <c r="U38" s="169"/>
      <c r="V38" s="169"/>
      <c r="W38" s="196"/>
    </row>
    <row r="39" spans="1:23" s="11" customFormat="1" ht="20.25" customHeight="1">
      <c r="A39" s="201"/>
      <c r="B39" s="199"/>
      <c r="C39" s="203"/>
      <c r="D39" s="240"/>
      <c r="E39" s="240"/>
      <c r="F39" s="238"/>
      <c r="G39" s="238"/>
      <c r="H39" s="240"/>
      <c r="I39" s="240"/>
      <c r="J39" s="240"/>
      <c r="K39" s="240"/>
      <c r="L39" s="240"/>
      <c r="M39" s="240"/>
      <c r="N39" s="240"/>
      <c r="O39" s="240"/>
      <c r="P39" s="240"/>
      <c r="Q39" s="240"/>
      <c r="R39" s="240"/>
      <c r="S39" s="203"/>
      <c r="T39" s="225"/>
      <c r="U39" s="171"/>
      <c r="V39" s="171"/>
      <c r="W39" s="197"/>
    </row>
    <row r="40" spans="1:23" s="12" customFormat="1" ht="10.5" customHeight="1">
      <c r="A40" s="200" t="s">
        <v>7</v>
      </c>
      <c r="B40" s="27" t="s">
        <v>71</v>
      </c>
      <c r="C40" s="202">
        <v>0</v>
      </c>
      <c r="D40" s="239">
        <v>0</v>
      </c>
      <c r="E40" s="239">
        <v>0</v>
      </c>
      <c r="F40" s="237">
        <v>0</v>
      </c>
      <c r="G40" s="237">
        <v>0</v>
      </c>
      <c r="H40" s="239">
        <v>0</v>
      </c>
      <c r="I40" s="239">
        <v>0</v>
      </c>
      <c r="J40" s="239">
        <v>0</v>
      </c>
      <c r="K40" s="239">
        <v>0</v>
      </c>
      <c r="L40" s="239">
        <v>0</v>
      </c>
      <c r="M40" s="239">
        <v>0</v>
      </c>
      <c r="N40" s="239">
        <v>0</v>
      </c>
      <c r="O40" s="239">
        <v>0</v>
      </c>
      <c r="P40" s="239">
        <v>0</v>
      </c>
      <c r="Q40" s="239">
        <v>0</v>
      </c>
      <c r="R40" s="239">
        <v>0</v>
      </c>
      <c r="S40" s="202">
        <v>0</v>
      </c>
      <c r="T40" s="224" t="e">
        <v>#DIV/0!</v>
      </c>
      <c r="U40" s="169"/>
      <c r="V40" s="169"/>
      <c r="W40" s="196"/>
    </row>
    <row r="41" spans="1:23" s="12" customFormat="1" ht="10.5" customHeight="1">
      <c r="A41" s="204"/>
      <c r="B41" s="32" t="s">
        <v>72</v>
      </c>
      <c r="C41" s="205"/>
      <c r="D41" s="251"/>
      <c r="E41" s="251"/>
      <c r="F41" s="252"/>
      <c r="G41" s="252"/>
      <c r="H41" s="251"/>
      <c r="I41" s="251"/>
      <c r="J41" s="251"/>
      <c r="K41" s="251"/>
      <c r="L41" s="251"/>
      <c r="M41" s="251"/>
      <c r="N41" s="251"/>
      <c r="O41" s="251"/>
      <c r="P41" s="251"/>
      <c r="Q41" s="251"/>
      <c r="R41" s="251"/>
      <c r="S41" s="205"/>
      <c r="T41" s="229"/>
      <c r="U41" s="170"/>
      <c r="V41" s="170"/>
      <c r="W41" s="230"/>
    </row>
    <row r="42" spans="1:23" s="12" customFormat="1" ht="10.5" customHeight="1">
      <c r="A42" s="201"/>
      <c r="B42" s="28" t="s">
        <v>73</v>
      </c>
      <c r="C42" s="203"/>
      <c r="D42" s="240"/>
      <c r="E42" s="240"/>
      <c r="F42" s="238"/>
      <c r="G42" s="238"/>
      <c r="H42" s="240"/>
      <c r="I42" s="240"/>
      <c r="J42" s="240"/>
      <c r="K42" s="240"/>
      <c r="L42" s="240"/>
      <c r="M42" s="240"/>
      <c r="N42" s="240"/>
      <c r="O42" s="240"/>
      <c r="P42" s="240"/>
      <c r="Q42" s="240"/>
      <c r="R42" s="240"/>
      <c r="S42" s="203"/>
      <c r="T42" s="225"/>
      <c r="U42" s="171"/>
      <c r="V42" s="171"/>
      <c r="W42" s="197"/>
    </row>
    <row r="43" spans="1:23" s="11" customFormat="1" ht="34.5" customHeight="1">
      <c r="A43" s="52" t="s">
        <v>8</v>
      </c>
      <c r="B43" s="62" t="s">
        <v>9</v>
      </c>
      <c r="C43" s="41">
        <v>0</v>
      </c>
      <c r="D43" s="98">
        <f>D44+D47</f>
        <v>8.8753999999999991</v>
      </c>
      <c r="E43" s="98">
        <f>E44+E47</f>
        <v>0</v>
      </c>
      <c r="F43" s="97">
        <f>F44+F47</f>
        <v>0</v>
      </c>
      <c r="G43" s="97">
        <v>0</v>
      </c>
      <c r="H43" s="98">
        <f>H44+H47</f>
        <v>1.90334</v>
      </c>
      <c r="I43" s="98">
        <v>0</v>
      </c>
      <c r="J43" s="98">
        <f>J44+J47</f>
        <v>4.1500000000000004</v>
      </c>
      <c r="K43" s="98">
        <v>0</v>
      </c>
      <c r="L43" s="98">
        <f>L44+L47</f>
        <v>6.4356000000000009</v>
      </c>
      <c r="M43" s="98">
        <v>0</v>
      </c>
      <c r="N43" s="98">
        <f>M43+K43+I43+G43</f>
        <v>0</v>
      </c>
      <c r="O43" s="98">
        <f>M43</f>
        <v>0</v>
      </c>
      <c r="P43" s="98">
        <f>E43</f>
        <v>0</v>
      </c>
      <c r="Q43" s="98">
        <f>O43</f>
        <v>0</v>
      </c>
      <c r="R43" s="98">
        <f>R44+R47</f>
        <v>8.343</v>
      </c>
      <c r="S43" s="39">
        <f>E43-D43</f>
        <v>-8.8753999999999991</v>
      </c>
      <c r="T43" s="79">
        <f>S43/D43</f>
        <v>-1</v>
      </c>
      <c r="U43" s="41"/>
      <c r="V43" s="41"/>
      <c r="W43" s="60"/>
    </row>
    <row r="44" spans="1:23" s="12" customFormat="1" ht="10.5" customHeight="1">
      <c r="A44" s="200" t="s">
        <v>10</v>
      </c>
      <c r="B44" s="206" t="s">
        <v>86</v>
      </c>
      <c r="C44" s="202">
        <v>0</v>
      </c>
      <c r="D44" s="241">
        <f>D46</f>
        <v>4.7223999999999995</v>
      </c>
      <c r="E44" s="241">
        <f>E46</f>
        <v>0</v>
      </c>
      <c r="F44" s="249">
        <v>0</v>
      </c>
      <c r="G44" s="249">
        <v>0</v>
      </c>
      <c r="H44" s="241">
        <v>1.90334</v>
      </c>
      <c r="I44" s="241">
        <v>0</v>
      </c>
      <c r="J44" s="241">
        <v>0</v>
      </c>
      <c r="K44" s="241">
        <v>0</v>
      </c>
      <c r="L44" s="241">
        <v>2.2856000000000001</v>
      </c>
      <c r="M44" s="241">
        <v>0</v>
      </c>
      <c r="N44" s="241">
        <v>0</v>
      </c>
      <c r="O44" s="241">
        <v>0</v>
      </c>
      <c r="P44" s="241">
        <v>0</v>
      </c>
      <c r="Q44" s="241">
        <v>0</v>
      </c>
      <c r="R44" s="239">
        <f>R46</f>
        <v>4.1900000000000004</v>
      </c>
      <c r="S44" s="174">
        <f>E44-D44</f>
        <v>-4.7223999999999995</v>
      </c>
      <c r="T44" s="224">
        <v>-1</v>
      </c>
      <c r="U44" s="169"/>
      <c r="V44" s="169"/>
      <c r="W44" s="196"/>
    </row>
    <row r="45" spans="1:23" s="12" customFormat="1" ht="22.5" customHeight="1">
      <c r="A45" s="201"/>
      <c r="B45" s="207"/>
      <c r="C45" s="203"/>
      <c r="D45" s="242">
        <v>4.1889400000000006</v>
      </c>
      <c r="E45" s="242">
        <v>4.1889400000000006</v>
      </c>
      <c r="F45" s="250">
        <v>0</v>
      </c>
      <c r="G45" s="250">
        <v>0</v>
      </c>
      <c r="H45" s="242">
        <v>1.90334</v>
      </c>
      <c r="I45" s="242">
        <v>0</v>
      </c>
      <c r="J45" s="242">
        <v>0</v>
      </c>
      <c r="K45" s="242">
        <v>0</v>
      </c>
      <c r="L45" s="242">
        <v>2.2856000000000001</v>
      </c>
      <c r="M45" s="242">
        <v>0</v>
      </c>
      <c r="N45" s="242">
        <v>0</v>
      </c>
      <c r="O45" s="242">
        <v>0</v>
      </c>
      <c r="P45" s="242">
        <v>0</v>
      </c>
      <c r="Q45" s="242">
        <v>0</v>
      </c>
      <c r="R45" s="240"/>
      <c r="S45" s="175">
        <v>0</v>
      </c>
      <c r="T45" s="225"/>
      <c r="U45" s="171"/>
      <c r="V45" s="171"/>
      <c r="W45" s="197"/>
    </row>
    <row r="46" spans="1:23" s="12" customFormat="1" ht="22.5">
      <c r="A46" s="68" t="s">
        <v>0</v>
      </c>
      <c r="B46" s="66" t="s">
        <v>99</v>
      </c>
      <c r="C46" s="56">
        <v>0</v>
      </c>
      <c r="D46" s="92">
        <f>F46+H46+J46+L46</f>
        <v>4.7223999999999995</v>
      </c>
      <c r="E46" s="92">
        <f>G46+I46+K46+M46</f>
        <v>0</v>
      </c>
      <c r="F46" s="108">
        <v>0</v>
      </c>
      <c r="G46" s="108">
        <v>0</v>
      </c>
      <c r="H46" s="95">
        <v>0.61480000000000001</v>
      </c>
      <c r="I46" s="95">
        <v>0</v>
      </c>
      <c r="J46" s="95">
        <v>2.0537999999999998</v>
      </c>
      <c r="K46" s="95">
        <v>0</v>
      </c>
      <c r="L46" s="95">
        <v>2.0537999999999998</v>
      </c>
      <c r="M46" s="95">
        <v>0</v>
      </c>
      <c r="N46" s="95">
        <v>0</v>
      </c>
      <c r="O46" s="95">
        <v>0</v>
      </c>
      <c r="P46" s="88">
        <v>0</v>
      </c>
      <c r="Q46" s="95">
        <v>0</v>
      </c>
      <c r="R46" s="94">
        <v>4.1900000000000004</v>
      </c>
      <c r="S46" s="57">
        <f>E46-D46</f>
        <v>-4.7223999999999995</v>
      </c>
      <c r="T46" s="79">
        <f>S46/D46</f>
        <v>-1</v>
      </c>
      <c r="U46" s="44"/>
      <c r="V46" s="44"/>
      <c r="W46" s="61"/>
    </row>
    <row r="47" spans="1:23" s="11" customFormat="1" ht="33" customHeight="1">
      <c r="A47" s="52" t="s">
        <v>11</v>
      </c>
      <c r="B47" s="52" t="s">
        <v>12</v>
      </c>
      <c r="C47" s="41">
        <v>0</v>
      </c>
      <c r="D47" s="86">
        <f>D48</f>
        <v>4.1529999999999996</v>
      </c>
      <c r="E47" s="86">
        <f>E48</f>
        <v>0</v>
      </c>
      <c r="F47" s="97">
        <v>0</v>
      </c>
      <c r="G47" s="97">
        <v>0</v>
      </c>
      <c r="H47" s="98">
        <v>0</v>
      </c>
      <c r="I47" s="98">
        <v>0</v>
      </c>
      <c r="J47" s="98">
        <v>4.1500000000000004</v>
      </c>
      <c r="K47" s="98">
        <v>0</v>
      </c>
      <c r="L47" s="98">
        <v>4.1500000000000004</v>
      </c>
      <c r="M47" s="98">
        <v>0</v>
      </c>
      <c r="N47" s="98">
        <v>0</v>
      </c>
      <c r="O47" s="98">
        <v>0</v>
      </c>
      <c r="P47" s="98">
        <v>0</v>
      </c>
      <c r="Q47" s="98">
        <v>0</v>
      </c>
      <c r="R47" s="86">
        <f>D47</f>
        <v>4.1529999999999996</v>
      </c>
      <c r="S47" s="39">
        <f>E47-D47</f>
        <v>-4.1529999999999996</v>
      </c>
      <c r="T47" s="79">
        <f>S47/D47</f>
        <v>-1</v>
      </c>
      <c r="U47" s="41"/>
      <c r="V47" s="41"/>
      <c r="W47" s="60"/>
    </row>
    <row r="48" spans="1:23" s="13" customFormat="1" ht="35.25" customHeight="1">
      <c r="A48" s="67" t="s">
        <v>77</v>
      </c>
      <c r="B48" s="63" t="s">
        <v>74</v>
      </c>
      <c r="C48" s="54">
        <v>0</v>
      </c>
      <c r="D48" s="92">
        <f>F48+H48+J48+L48</f>
        <v>4.1529999999999996</v>
      </c>
      <c r="E48" s="92">
        <f>G48+I48+K48+M48</f>
        <v>0</v>
      </c>
      <c r="F48" s="97">
        <v>0</v>
      </c>
      <c r="G48" s="97">
        <v>0</v>
      </c>
      <c r="H48" s="98">
        <f>F48</f>
        <v>0</v>
      </c>
      <c r="I48" s="98">
        <v>0</v>
      </c>
      <c r="J48" s="98">
        <v>4.1529999999999996</v>
      </c>
      <c r="K48" s="98">
        <v>0</v>
      </c>
      <c r="L48" s="98">
        <v>0</v>
      </c>
      <c r="M48" s="98">
        <v>0</v>
      </c>
      <c r="N48" s="98">
        <f>M48+K48+I48+G48</f>
        <v>0</v>
      </c>
      <c r="O48" s="98">
        <f>M48</f>
        <v>0</v>
      </c>
      <c r="P48" s="98">
        <f>E48</f>
        <v>0</v>
      </c>
      <c r="Q48" s="98">
        <f>O48</f>
        <v>0</v>
      </c>
      <c r="R48" s="86">
        <v>0</v>
      </c>
      <c r="S48" s="39">
        <f>E48-D48</f>
        <v>-4.1529999999999996</v>
      </c>
      <c r="T48" s="79">
        <f>S48/D48</f>
        <v>-1</v>
      </c>
      <c r="U48" s="39"/>
      <c r="V48" s="39"/>
      <c r="W48" s="60"/>
    </row>
    <row r="49" spans="1:23" s="14" customFormat="1" ht="11.25">
      <c r="A49" s="208" t="s">
        <v>13</v>
      </c>
      <c r="B49" s="209"/>
      <c r="C49" s="59"/>
      <c r="D49" s="104"/>
      <c r="E49" s="104"/>
      <c r="F49" s="105"/>
      <c r="G49" s="105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81"/>
      <c r="T49" s="81"/>
      <c r="U49" s="42"/>
      <c r="V49" s="42"/>
      <c r="W49" s="43"/>
    </row>
    <row r="50" spans="1:23" s="12" customFormat="1" ht="10.5" customHeight="1">
      <c r="A50" s="200"/>
      <c r="B50" s="27" t="s">
        <v>75</v>
      </c>
      <c r="C50" s="202">
        <v>0</v>
      </c>
      <c r="D50" s="239">
        <v>0</v>
      </c>
      <c r="E50" s="239">
        <v>0</v>
      </c>
      <c r="F50" s="237">
        <v>0</v>
      </c>
      <c r="G50" s="237">
        <v>0</v>
      </c>
      <c r="H50" s="239">
        <v>0</v>
      </c>
      <c r="I50" s="239">
        <v>0</v>
      </c>
      <c r="J50" s="239">
        <v>0</v>
      </c>
      <c r="K50" s="239">
        <v>0</v>
      </c>
      <c r="L50" s="239">
        <v>0</v>
      </c>
      <c r="M50" s="239">
        <v>0</v>
      </c>
      <c r="N50" s="239">
        <v>0</v>
      </c>
      <c r="O50" s="239">
        <v>0</v>
      </c>
      <c r="P50" s="239">
        <v>0</v>
      </c>
      <c r="Q50" s="239">
        <v>0</v>
      </c>
      <c r="R50" s="239">
        <v>0</v>
      </c>
      <c r="S50" s="202">
        <v>0</v>
      </c>
      <c r="T50" s="202">
        <v>0</v>
      </c>
      <c r="U50" s="169">
        <v>0</v>
      </c>
      <c r="V50" s="169">
        <v>0</v>
      </c>
      <c r="W50" s="172"/>
    </row>
    <row r="51" spans="1:23" s="12" customFormat="1" ht="10.5" customHeight="1">
      <c r="A51" s="201"/>
      <c r="B51" s="28" t="s">
        <v>76</v>
      </c>
      <c r="C51" s="203"/>
      <c r="D51" s="240"/>
      <c r="E51" s="240"/>
      <c r="F51" s="238"/>
      <c r="G51" s="238"/>
      <c r="H51" s="240"/>
      <c r="I51" s="240"/>
      <c r="J51" s="240"/>
      <c r="K51" s="240"/>
      <c r="L51" s="240"/>
      <c r="M51" s="240"/>
      <c r="N51" s="240"/>
      <c r="O51" s="240"/>
      <c r="P51" s="240"/>
      <c r="Q51" s="240"/>
      <c r="R51" s="240"/>
      <c r="S51" s="203"/>
      <c r="T51" s="203"/>
      <c r="U51" s="171"/>
      <c r="V51" s="171"/>
      <c r="W51" s="173"/>
    </row>
    <row r="52" spans="1:23" s="5" customFormat="1" ht="5.0999999999999996" customHeight="1">
      <c r="A52" s="6"/>
      <c r="B52" s="6"/>
    </row>
    <row r="53" spans="1:23" s="5" customFormat="1" ht="11.25">
      <c r="A53" s="21" t="s">
        <v>44</v>
      </c>
    </row>
    <row r="54" spans="1:23" s="5" customFormat="1" ht="11.25">
      <c r="A54" s="21" t="s">
        <v>45</v>
      </c>
      <c r="B54" s="9"/>
    </row>
    <row r="55" spans="1:23" s="5" customFormat="1" ht="11.25">
      <c r="A55" s="21" t="s">
        <v>46</v>
      </c>
      <c r="G55" s="83"/>
    </row>
    <row r="56" spans="1:23" s="2" customFormat="1" ht="5.0999999999999996" customHeight="1">
      <c r="B56" s="10"/>
    </row>
    <row r="57" spans="1:23" s="20" customFormat="1" ht="12">
      <c r="A57" s="19" t="s">
        <v>65</v>
      </c>
    </row>
  </sheetData>
  <mergeCells count="185">
    <mergeCell ref="W44:W45"/>
    <mergeCell ref="A49:B49"/>
    <mergeCell ref="A50:A51"/>
    <mergeCell ref="C50:C51"/>
    <mergeCell ref="D50:D51"/>
    <mergeCell ref="E50:E51"/>
    <mergeCell ref="F50:F51"/>
    <mergeCell ref="R50:R51"/>
    <mergeCell ref="G50:G51"/>
    <mergeCell ref="H50:H51"/>
    <mergeCell ref="I50:I51"/>
    <mergeCell ref="J50:J51"/>
    <mergeCell ref="K50:K51"/>
    <mergeCell ref="L50:L51"/>
    <mergeCell ref="S50:S51"/>
    <mergeCell ref="T50:T51"/>
    <mergeCell ref="U50:U51"/>
    <mergeCell ref="V50:V51"/>
    <mergeCell ref="W50:W51"/>
    <mergeCell ref="M50:M51"/>
    <mergeCell ref="N50:N51"/>
    <mergeCell ref="O50:O51"/>
    <mergeCell ref="P50:P51"/>
    <mergeCell ref="Q50:Q51"/>
    <mergeCell ref="V40:V42"/>
    <mergeCell ref="W40:W42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K44:K45"/>
    <mergeCell ref="L44:L45"/>
    <mergeCell ref="M44:M45"/>
    <mergeCell ref="N44:N45"/>
    <mergeCell ref="O44:O45"/>
    <mergeCell ref="P44:P45"/>
    <mergeCell ref="Q44:Q45"/>
    <mergeCell ref="R44:R45"/>
    <mergeCell ref="S44:S45"/>
    <mergeCell ref="T44:T45"/>
    <mergeCell ref="U44:U45"/>
    <mergeCell ref="V44:V45"/>
    <mergeCell ref="T38:T39"/>
    <mergeCell ref="U38:U39"/>
    <mergeCell ref="V38:V39"/>
    <mergeCell ref="W38:W39"/>
    <mergeCell ref="A40:A42"/>
    <mergeCell ref="C40:C42"/>
    <mergeCell ref="D40:D42"/>
    <mergeCell ref="E40:E42"/>
    <mergeCell ref="F40:F42"/>
    <mergeCell ref="G40:G42"/>
    <mergeCell ref="H40:H42"/>
    <mergeCell ref="I40:I42"/>
    <mergeCell ref="J40:J42"/>
    <mergeCell ref="K40:K42"/>
    <mergeCell ref="L40:L42"/>
    <mergeCell ref="M40:M42"/>
    <mergeCell ref="N40:N42"/>
    <mergeCell ref="O40:O42"/>
    <mergeCell ref="P40:P42"/>
    <mergeCell ref="Q40:Q42"/>
    <mergeCell ref="R40:R42"/>
    <mergeCell ref="S40:S42"/>
    <mergeCell ref="T40:T42"/>
    <mergeCell ref="U40:U42"/>
    <mergeCell ref="S35:S36"/>
    <mergeCell ref="T35:T36"/>
    <mergeCell ref="U35:U36"/>
    <mergeCell ref="V35:V36"/>
    <mergeCell ref="W35:W36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J35:J36"/>
    <mergeCell ref="K35:K36"/>
    <mergeCell ref="L35:L36"/>
    <mergeCell ref="M35:M36"/>
    <mergeCell ref="N35:N36"/>
    <mergeCell ref="O35:O36"/>
    <mergeCell ref="P35:P36"/>
    <mergeCell ref="Q35:Q36"/>
    <mergeCell ref="R35:R36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W25:W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L27:L28"/>
    <mergeCell ref="M27:M28"/>
    <mergeCell ref="N27:N28"/>
    <mergeCell ref="O27:O28"/>
    <mergeCell ref="P27:P28"/>
    <mergeCell ref="Q27:Q28"/>
    <mergeCell ref="R27:R28"/>
    <mergeCell ref="S27:S28"/>
    <mergeCell ref="T27:T28"/>
    <mergeCell ref="U27:U28"/>
    <mergeCell ref="V27:V28"/>
    <mergeCell ref="W27:W28"/>
    <mergeCell ref="U18:V18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  <mergeCell ref="M25:M26"/>
    <mergeCell ref="N25:N26"/>
    <mergeCell ref="O25:O26"/>
    <mergeCell ref="P25:P26"/>
    <mergeCell ref="Q25:Q26"/>
    <mergeCell ref="R25:R26"/>
    <mergeCell ref="S25:S26"/>
    <mergeCell ref="T25:T26"/>
    <mergeCell ref="U25:U26"/>
    <mergeCell ref="V25:V26"/>
    <mergeCell ref="A5:K5"/>
    <mergeCell ref="L5:W5"/>
    <mergeCell ref="A6:K6"/>
    <mergeCell ref="L6:W6"/>
    <mergeCell ref="A15:A24"/>
    <mergeCell ref="B15:B23"/>
    <mergeCell ref="D15:M15"/>
    <mergeCell ref="N15:O15"/>
    <mergeCell ref="P15:Q15"/>
    <mergeCell ref="S15:V17"/>
    <mergeCell ref="D16:M17"/>
    <mergeCell ref="N16:O16"/>
    <mergeCell ref="P16:Q16"/>
    <mergeCell ref="N17:O17"/>
    <mergeCell ref="P17:Q17"/>
    <mergeCell ref="D18:E18"/>
    <mergeCell ref="F18:G18"/>
    <mergeCell ref="H18:I18"/>
    <mergeCell ref="J18:K18"/>
    <mergeCell ref="L18:M18"/>
    <mergeCell ref="N18:O18"/>
    <mergeCell ref="P18:Q18"/>
    <mergeCell ref="S18:S23"/>
    <mergeCell ref="T18:T23"/>
  </mergeCells>
  <pageMargins left="0.19685039370078741" right="0.19685039370078741" top="0.23622047244094491" bottom="0.23622047244094491" header="0.19685039370078741" footer="0.19685039370078741"/>
  <pageSetup paperSize="8" scale="60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48"/>
    <pageSetUpPr fitToPage="1"/>
  </sheetPr>
  <dimension ref="A1:CO57"/>
  <sheetViews>
    <sheetView view="pageBreakPreview" zoomScaleNormal="100" zoomScaleSheetLayoutView="100" workbookViewId="0">
      <selection activeCell="O44" sqref="O44:O45"/>
    </sheetView>
  </sheetViews>
  <sheetFormatPr defaultColWidth="1.42578125" defaultRowHeight="12.75"/>
  <cols>
    <col min="1" max="1" width="7" style="1" customWidth="1"/>
    <col min="2" max="2" width="31.28515625" style="1" customWidth="1"/>
    <col min="3" max="3" width="9.5703125" style="1" customWidth="1"/>
    <col min="4" max="4" width="8.140625" style="1" customWidth="1"/>
    <col min="5" max="5" width="7" style="1" customWidth="1"/>
    <col min="6" max="6" width="7.140625" style="1" customWidth="1"/>
    <col min="7" max="7" width="7.42578125" style="1" customWidth="1"/>
    <col min="8" max="8" width="8.42578125" style="1" customWidth="1"/>
    <col min="9" max="9" width="7" style="1" customWidth="1"/>
    <col min="10" max="10" width="8.42578125" style="1" customWidth="1"/>
    <col min="11" max="11" width="7.85546875" style="1" customWidth="1"/>
    <col min="12" max="12" width="6.7109375" style="1" customWidth="1"/>
    <col min="13" max="13" width="7.140625" style="1" customWidth="1"/>
    <col min="14" max="14" width="9.28515625" style="1" customWidth="1"/>
    <col min="15" max="15" width="9.85546875" style="1" customWidth="1"/>
    <col min="16" max="16" width="6.85546875" style="1" customWidth="1"/>
    <col min="17" max="18" width="8.85546875" style="1" customWidth="1"/>
    <col min="19" max="19" width="10.28515625" style="1" customWidth="1"/>
    <col min="20" max="20" width="8" style="1" customWidth="1"/>
    <col min="21" max="21" width="10.42578125" style="1" customWidth="1"/>
    <col min="22" max="22" width="10.7109375" style="1" customWidth="1"/>
    <col min="23" max="23" width="20" style="1" customWidth="1"/>
    <col min="24" max="16384" width="1.42578125" style="1"/>
  </cols>
  <sheetData>
    <row r="1" spans="1:93" s="3" customFormat="1" ht="11.25">
      <c r="W1" s="110" t="s">
        <v>43</v>
      </c>
    </row>
    <row r="2" spans="1:93" s="3" customFormat="1" ht="11.25">
      <c r="W2" s="110" t="s">
        <v>14</v>
      </c>
    </row>
    <row r="3" spans="1:93" s="3" customFormat="1" ht="11.25">
      <c r="W3" s="110" t="s">
        <v>70</v>
      </c>
    </row>
    <row r="4" spans="1:93" s="15" customFormat="1" ht="8.1" customHeight="1"/>
    <row r="5" spans="1:93" s="18" customFormat="1" ht="14.25">
      <c r="A5" s="234" t="s">
        <v>120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</row>
    <row r="6" spans="1:93" s="18" customFormat="1" ht="14.25">
      <c r="A6" s="195" t="s">
        <v>60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2" t="s">
        <v>61</v>
      </c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</row>
    <row r="7" spans="1:93" s="16" customFormat="1" ht="8.1" customHeight="1"/>
    <row r="8" spans="1:93" s="16" customFormat="1" ht="12">
      <c r="W8" s="15" t="s">
        <v>16</v>
      </c>
    </row>
    <row r="9" spans="1:93" s="16" customFormat="1" ht="12">
      <c r="W9" s="15" t="s">
        <v>17</v>
      </c>
    </row>
    <row r="10" spans="1:93" s="16" customFormat="1" ht="12">
      <c r="W10" s="37"/>
    </row>
    <row r="11" spans="1:93" s="7" customFormat="1" ht="12">
      <c r="W11" s="36" t="s">
        <v>115</v>
      </c>
    </row>
    <row r="12" spans="1:93" s="16" customFormat="1" ht="12">
      <c r="U12" s="64" t="s">
        <v>80</v>
      </c>
      <c r="V12" s="49"/>
      <c r="W12" s="16" t="s">
        <v>90</v>
      </c>
    </row>
    <row r="13" spans="1:93" s="16" customFormat="1" ht="12">
      <c r="W13" s="15" t="s">
        <v>63</v>
      </c>
    </row>
    <row r="14" spans="1:93" s="16" customFormat="1" ht="8.1" customHeight="1"/>
    <row r="15" spans="1:93" s="8" customFormat="1" ht="11.25">
      <c r="A15" s="184" t="s">
        <v>1</v>
      </c>
      <c r="B15" s="184" t="s">
        <v>2</v>
      </c>
      <c r="C15" s="25" t="s">
        <v>18</v>
      </c>
      <c r="D15" s="176" t="s">
        <v>25</v>
      </c>
      <c r="E15" s="177"/>
      <c r="F15" s="177"/>
      <c r="G15" s="177"/>
      <c r="H15" s="177"/>
      <c r="I15" s="177"/>
      <c r="J15" s="177"/>
      <c r="K15" s="177"/>
      <c r="L15" s="177"/>
      <c r="M15" s="219"/>
      <c r="N15" s="176" t="s">
        <v>53</v>
      </c>
      <c r="O15" s="177"/>
      <c r="P15" s="176" t="s">
        <v>56</v>
      </c>
      <c r="Q15" s="177"/>
      <c r="R15" s="25" t="s">
        <v>27</v>
      </c>
      <c r="S15" s="210" t="s">
        <v>52</v>
      </c>
      <c r="T15" s="211"/>
      <c r="U15" s="211"/>
      <c r="V15" s="212"/>
      <c r="W15" s="25" t="s">
        <v>34</v>
      </c>
    </row>
    <row r="16" spans="1:93" s="8" customFormat="1" ht="11.25">
      <c r="A16" s="185"/>
      <c r="B16" s="185"/>
      <c r="C16" s="22" t="s">
        <v>19</v>
      </c>
      <c r="D16" s="213" t="s">
        <v>121</v>
      </c>
      <c r="E16" s="214"/>
      <c r="F16" s="214"/>
      <c r="G16" s="214"/>
      <c r="H16" s="214"/>
      <c r="I16" s="214"/>
      <c r="J16" s="214"/>
      <c r="K16" s="214"/>
      <c r="L16" s="214"/>
      <c r="M16" s="215"/>
      <c r="N16" s="178" t="s">
        <v>54</v>
      </c>
      <c r="O16" s="179"/>
      <c r="P16" s="178" t="s">
        <v>57</v>
      </c>
      <c r="Q16" s="179"/>
      <c r="R16" s="22" t="s">
        <v>28</v>
      </c>
      <c r="S16" s="213"/>
      <c r="T16" s="214"/>
      <c r="U16" s="214"/>
      <c r="V16" s="215"/>
      <c r="W16" s="22" t="s">
        <v>50</v>
      </c>
    </row>
    <row r="17" spans="1:33" s="8" customFormat="1" ht="11.25">
      <c r="A17" s="185"/>
      <c r="B17" s="185"/>
      <c r="C17" s="22" t="s">
        <v>20</v>
      </c>
      <c r="D17" s="216"/>
      <c r="E17" s="217"/>
      <c r="F17" s="217"/>
      <c r="G17" s="217"/>
      <c r="H17" s="217"/>
      <c r="I17" s="217"/>
      <c r="J17" s="217"/>
      <c r="K17" s="217"/>
      <c r="L17" s="217"/>
      <c r="M17" s="218"/>
      <c r="N17" s="178" t="s">
        <v>55</v>
      </c>
      <c r="O17" s="179"/>
      <c r="P17" s="178" t="s">
        <v>58</v>
      </c>
      <c r="Q17" s="179"/>
      <c r="R17" s="22" t="s">
        <v>29</v>
      </c>
      <c r="S17" s="216"/>
      <c r="T17" s="217"/>
      <c r="U17" s="217"/>
      <c r="V17" s="218"/>
      <c r="W17" s="22" t="s">
        <v>51</v>
      </c>
    </row>
    <row r="18" spans="1:33" s="8" customFormat="1">
      <c r="A18" s="185"/>
      <c r="B18" s="185"/>
      <c r="C18" s="24" t="s">
        <v>62</v>
      </c>
      <c r="D18" s="180" t="s">
        <v>21</v>
      </c>
      <c r="E18" s="181"/>
      <c r="F18" s="180" t="s">
        <v>22</v>
      </c>
      <c r="G18" s="181"/>
      <c r="H18" s="180" t="s">
        <v>23</v>
      </c>
      <c r="I18" s="181"/>
      <c r="J18" s="182" t="s">
        <v>69</v>
      </c>
      <c r="K18" s="183"/>
      <c r="L18" s="182" t="s">
        <v>26</v>
      </c>
      <c r="M18" s="193"/>
      <c r="N18" s="180"/>
      <c r="O18" s="181"/>
      <c r="P18" s="180" t="s">
        <v>15</v>
      </c>
      <c r="Q18" s="181"/>
      <c r="R18" s="24" t="s">
        <v>30</v>
      </c>
      <c r="S18" s="184" t="s">
        <v>15</v>
      </c>
      <c r="T18" s="184" t="s">
        <v>35</v>
      </c>
      <c r="U18" s="182" t="s">
        <v>36</v>
      </c>
      <c r="V18" s="183"/>
      <c r="W18" s="22"/>
    </row>
    <row r="19" spans="1:33" s="8" customFormat="1" ht="11.25">
      <c r="A19" s="185"/>
      <c r="B19" s="185"/>
      <c r="C19" s="24"/>
      <c r="D19" s="25" t="s">
        <v>47</v>
      </c>
      <c r="E19" s="23" t="s">
        <v>48</v>
      </c>
      <c r="F19" s="23" t="s">
        <v>24</v>
      </c>
      <c r="G19" s="23" t="s">
        <v>49</v>
      </c>
      <c r="H19" s="22" t="s">
        <v>24</v>
      </c>
      <c r="I19" s="23" t="s">
        <v>49</v>
      </c>
      <c r="J19" s="22" t="s">
        <v>24</v>
      </c>
      <c r="K19" s="23" t="s">
        <v>49</v>
      </c>
      <c r="L19" s="26" t="s">
        <v>24</v>
      </c>
      <c r="M19" s="25" t="s">
        <v>49</v>
      </c>
      <c r="N19" s="22" t="s">
        <v>21</v>
      </c>
      <c r="O19" s="23" t="s">
        <v>66</v>
      </c>
      <c r="P19" s="22" t="s">
        <v>21</v>
      </c>
      <c r="Q19" s="23" t="s">
        <v>66</v>
      </c>
      <c r="R19" s="22" t="s">
        <v>31</v>
      </c>
      <c r="S19" s="185"/>
      <c r="T19" s="185"/>
      <c r="U19" s="22" t="s">
        <v>37</v>
      </c>
      <c r="V19" s="22" t="s">
        <v>37</v>
      </c>
      <c r="W19" s="22"/>
    </row>
    <row r="20" spans="1:33" s="8" customFormat="1" ht="11.25">
      <c r="A20" s="185"/>
      <c r="B20" s="185"/>
      <c r="C20" s="24"/>
      <c r="D20" s="22"/>
      <c r="E20" s="23"/>
      <c r="F20" s="23"/>
      <c r="G20" s="23"/>
      <c r="H20" s="22"/>
      <c r="I20" s="23"/>
      <c r="J20" s="22"/>
      <c r="K20" s="23"/>
      <c r="L20" s="22"/>
      <c r="M20" s="23"/>
      <c r="N20" s="22"/>
      <c r="O20" s="23" t="s">
        <v>67</v>
      </c>
      <c r="P20" s="22"/>
      <c r="Q20" s="23" t="s">
        <v>67</v>
      </c>
      <c r="R20" s="24" t="s">
        <v>32</v>
      </c>
      <c r="S20" s="185"/>
      <c r="T20" s="185"/>
      <c r="U20" s="22" t="s">
        <v>19</v>
      </c>
      <c r="V20" s="22" t="s">
        <v>19</v>
      </c>
      <c r="W20" s="22"/>
    </row>
    <row r="21" spans="1:33" s="8" customFormat="1" ht="11.25">
      <c r="A21" s="185"/>
      <c r="B21" s="185"/>
      <c r="C21" s="24"/>
      <c r="D21" s="22"/>
      <c r="E21" s="23"/>
      <c r="F21" s="23"/>
      <c r="G21" s="23"/>
      <c r="H21" s="22"/>
      <c r="I21" s="23"/>
      <c r="J21" s="22"/>
      <c r="K21" s="23"/>
      <c r="L21" s="22"/>
      <c r="M21" s="23"/>
      <c r="N21" s="22"/>
      <c r="O21" s="23" t="s">
        <v>68</v>
      </c>
      <c r="P21" s="22"/>
      <c r="Q21" s="23" t="s">
        <v>68</v>
      </c>
      <c r="R21" s="24" t="s">
        <v>33</v>
      </c>
      <c r="S21" s="185"/>
      <c r="T21" s="185"/>
      <c r="U21" s="22" t="s">
        <v>38</v>
      </c>
      <c r="V21" s="22" t="s">
        <v>38</v>
      </c>
      <c r="W21" s="22"/>
    </row>
    <row r="22" spans="1:33" s="8" customFormat="1" ht="11.25">
      <c r="A22" s="185"/>
      <c r="B22" s="185"/>
      <c r="C22" s="24"/>
      <c r="D22" s="22"/>
      <c r="E22" s="23"/>
      <c r="F22" s="23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4"/>
      <c r="S22" s="185"/>
      <c r="T22" s="185"/>
      <c r="U22" s="22" t="s">
        <v>39</v>
      </c>
      <c r="V22" s="22" t="s">
        <v>41</v>
      </c>
      <c r="W22" s="22"/>
    </row>
    <row r="23" spans="1:33" s="8" customFormat="1" ht="11.25">
      <c r="A23" s="185"/>
      <c r="B23" s="186"/>
      <c r="C23" s="24"/>
      <c r="D23" s="3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186"/>
      <c r="T23" s="186"/>
      <c r="U23" s="22" t="s">
        <v>40</v>
      </c>
      <c r="V23" s="22" t="s">
        <v>42</v>
      </c>
      <c r="W23" s="33"/>
    </row>
    <row r="24" spans="1:33" s="11" customFormat="1" ht="35.25" customHeight="1">
      <c r="A24" s="186"/>
      <c r="B24" s="85" t="s">
        <v>3</v>
      </c>
      <c r="C24" s="53">
        <f>C25+C43+C47</f>
        <v>0</v>
      </c>
      <c r="D24" s="86">
        <f>D25+D43</f>
        <v>24.484999999999999</v>
      </c>
      <c r="E24" s="86">
        <f>E25+E43</f>
        <v>25.33214332</v>
      </c>
      <c r="F24" s="87">
        <f t="shared" ref="F24:L24" si="0">F25+F43+F50</f>
        <v>10.925600000000001</v>
      </c>
      <c r="G24" s="87">
        <f>G25+G43</f>
        <v>2.1346500000000002</v>
      </c>
      <c r="H24" s="88">
        <f>H25+H43+H50</f>
        <v>1.9588000000000001</v>
      </c>
      <c r="I24" s="87">
        <f>I25+I43</f>
        <v>7.7581009999999999</v>
      </c>
      <c r="J24" s="88">
        <f t="shared" si="0"/>
        <v>3.7198000000000002</v>
      </c>
      <c r="K24" s="87">
        <f>K25+K43</f>
        <v>9.5007994300000007</v>
      </c>
      <c r="L24" s="88">
        <f t="shared" si="0"/>
        <v>7.8808000000000007</v>
      </c>
      <c r="M24" s="87">
        <f t="shared" ref="M24:R24" si="1">M25+M43</f>
        <v>5.9385928899999998</v>
      </c>
      <c r="N24" s="86">
        <f t="shared" si="1"/>
        <v>5.9385928899999998</v>
      </c>
      <c r="O24" s="86">
        <f t="shared" si="1"/>
        <v>5.9385928899999998</v>
      </c>
      <c r="P24" s="86">
        <f t="shared" si="1"/>
        <v>5.9385928899999998</v>
      </c>
      <c r="Q24" s="86">
        <f t="shared" si="1"/>
        <v>5.9385928899999998</v>
      </c>
      <c r="R24" s="86">
        <f t="shared" si="1"/>
        <v>-0.84714331999999826</v>
      </c>
      <c r="S24" s="88">
        <f>E24-D24</f>
        <v>0.8471433200000007</v>
      </c>
      <c r="T24" s="69">
        <f>S24/D24</f>
        <v>3.4598461098631843E-2</v>
      </c>
      <c r="U24" s="90"/>
      <c r="V24" s="90"/>
      <c r="W24" s="91"/>
      <c r="X24" s="70"/>
      <c r="Y24" s="70"/>
      <c r="Z24" s="70"/>
      <c r="AA24" s="70"/>
      <c r="AB24" s="70"/>
      <c r="AC24" s="70"/>
      <c r="AD24" s="70"/>
      <c r="AE24" s="70"/>
      <c r="AF24" s="70"/>
      <c r="AG24" s="70"/>
    </row>
    <row r="25" spans="1:33" s="12" customFormat="1" ht="10.5" customHeight="1">
      <c r="A25" s="200" t="s">
        <v>64</v>
      </c>
      <c r="B25" s="220" t="s">
        <v>85</v>
      </c>
      <c r="C25" s="190">
        <f t="shared" ref="C25:L25" si="2">C27+C35+C38+C40</f>
        <v>0</v>
      </c>
      <c r="D25" s="235">
        <f>D27+D35+D38+D40</f>
        <v>12.719600000000002</v>
      </c>
      <c r="E25" s="235">
        <f>E27+E35+E38+E40</f>
        <v>12.718915289999998</v>
      </c>
      <c r="F25" s="237">
        <f t="shared" si="2"/>
        <v>10.925600000000001</v>
      </c>
      <c r="G25" s="237">
        <f t="shared" si="2"/>
        <v>0</v>
      </c>
      <c r="H25" s="239">
        <f t="shared" si="2"/>
        <v>1.3440000000000001</v>
      </c>
      <c r="I25" s="239">
        <f t="shared" si="2"/>
        <v>7.7581009999999999</v>
      </c>
      <c r="J25" s="239">
        <f t="shared" si="2"/>
        <v>0.45</v>
      </c>
      <c r="K25" s="239">
        <f>K27+K35+K38+K40</f>
        <v>4.9608142900000001</v>
      </c>
      <c r="L25" s="239">
        <f t="shared" si="2"/>
        <v>0</v>
      </c>
      <c r="M25" s="239">
        <f>M27+M35+M38+M40</f>
        <v>0</v>
      </c>
      <c r="N25" s="239">
        <f>M25</f>
        <v>0</v>
      </c>
      <c r="O25" s="239">
        <f>N25</f>
        <v>0</v>
      </c>
      <c r="P25" s="239">
        <f>O25</f>
        <v>0</v>
      </c>
      <c r="Q25" s="239">
        <f>P25</f>
        <v>0</v>
      </c>
      <c r="R25" s="235">
        <f>R27+R35+R38+R40</f>
        <v>6.8471000000130955E-4</v>
      </c>
      <c r="S25" s="241">
        <f>E25-D25</f>
        <v>-6.8471000000336346E-4</v>
      </c>
      <c r="T25" s="224">
        <f>S25/D25</f>
        <v>-5.3831095317727236E-5</v>
      </c>
      <c r="U25" s="245"/>
      <c r="V25" s="245"/>
      <c r="W25" s="247"/>
    </row>
    <row r="26" spans="1:33" s="12" customFormat="1" ht="15.75" customHeight="1">
      <c r="A26" s="201"/>
      <c r="B26" s="221"/>
      <c r="C26" s="191"/>
      <c r="D26" s="236"/>
      <c r="E26" s="236"/>
      <c r="F26" s="238"/>
      <c r="G26" s="238"/>
      <c r="H26" s="240"/>
      <c r="I26" s="240"/>
      <c r="J26" s="240"/>
      <c r="K26" s="240"/>
      <c r="L26" s="240"/>
      <c r="M26" s="240"/>
      <c r="N26" s="240"/>
      <c r="O26" s="240"/>
      <c r="P26" s="240"/>
      <c r="Q26" s="240"/>
      <c r="R26" s="236"/>
      <c r="S26" s="242"/>
      <c r="T26" s="225"/>
      <c r="U26" s="246"/>
      <c r="V26" s="246"/>
      <c r="W26" s="248"/>
    </row>
    <row r="27" spans="1:33" s="12" customFormat="1" ht="10.5" customHeight="1">
      <c r="A27" s="200" t="s">
        <v>4</v>
      </c>
      <c r="B27" s="206" t="s">
        <v>86</v>
      </c>
      <c r="C27" s="190">
        <f>C29+C30+C31+C34</f>
        <v>0</v>
      </c>
      <c r="D27" s="235">
        <f>D29+D30+D31+D32+D33+D34</f>
        <v>12.719600000000002</v>
      </c>
      <c r="E27" s="235">
        <f>E29+E30+E31+E32+E33+E34</f>
        <v>12.718915289999998</v>
      </c>
      <c r="F27" s="237">
        <f t="shared" ref="F27:L27" si="3">F29+F30+F31+F32+F33+F34</f>
        <v>10.925600000000001</v>
      </c>
      <c r="G27" s="237">
        <f t="shared" si="3"/>
        <v>0</v>
      </c>
      <c r="H27" s="239">
        <f t="shared" si="3"/>
        <v>1.3440000000000001</v>
      </c>
      <c r="I27" s="239">
        <f t="shared" si="3"/>
        <v>7.7581009999999999</v>
      </c>
      <c r="J27" s="239">
        <f t="shared" si="3"/>
        <v>0.45</v>
      </c>
      <c r="K27" s="239">
        <f t="shared" si="3"/>
        <v>4.9608142900000001</v>
      </c>
      <c r="L27" s="239">
        <f t="shared" si="3"/>
        <v>0</v>
      </c>
      <c r="M27" s="239">
        <f>M29+M30+M31+M32+M33+M34</f>
        <v>0</v>
      </c>
      <c r="N27" s="239">
        <f>N29+N30</f>
        <v>0</v>
      </c>
      <c r="O27" s="239">
        <f>O29+O30</f>
        <v>0</v>
      </c>
      <c r="P27" s="239">
        <f>P29+P30</f>
        <v>0</v>
      </c>
      <c r="Q27" s="239">
        <f>Q29+Q30</f>
        <v>0</v>
      </c>
      <c r="R27" s="235">
        <f>R29+R30+R31+R32+R33+R34</f>
        <v>6.8471000000130955E-4</v>
      </c>
      <c r="S27" s="239">
        <f>E27-D27</f>
        <v>-6.8471000000336346E-4</v>
      </c>
      <c r="T27" s="224">
        <f>S27/D27</f>
        <v>-5.3831095317727236E-5</v>
      </c>
      <c r="U27" s="245"/>
      <c r="V27" s="245"/>
      <c r="W27" s="196"/>
    </row>
    <row r="28" spans="1:33" s="12" customFormat="1" ht="16.5" customHeight="1">
      <c r="A28" s="201"/>
      <c r="B28" s="207"/>
      <c r="C28" s="191"/>
      <c r="D28" s="236"/>
      <c r="E28" s="236"/>
      <c r="F28" s="238"/>
      <c r="G28" s="238"/>
      <c r="H28" s="240"/>
      <c r="I28" s="240"/>
      <c r="J28" s="240"/>
      <c r="K28" s="240"/>
      <c r="L28" s="240"/>
      <c r="M28" s="240"/>
      <c r="N28" s="240"/>
      <c r="O28" s="240"/>
      <c r="P28" s="240"/>
      <c r="Q28" s="240"/>
      <c r="R28" s="236"/>
      <c r="S28" s="240"/>
      <c r="T28" s="225"/>
      <c r="U28" s="246"/>
      <c r="V28" s="246"/>
      <c r="W28" s="197"/>
    </row>
    <row r="29" spans="1:33" s="13" customFormat="1" ht="36" customHeight="1">
      <c r="A29" s="67" t="s">
        <v>103</v>
      </c>
      <c r="B29" s="65" t="s">
        <v>93</v>
      </c>
      <c r="C29" s="54">
        <v>0</v>
      </c>
      <c r="D29" s="86">
        <f>F29+H29+J29+L29</f>
        <v>6.3755000000000006</v>
      </c>
      <c r="E29" s="86">
        <f>G29+I29+K29+M29</f>
        <v>6.3757580599999999</v>
      </c>
      <c r="F29" s="97">
        <v>5.0315000000000003</v>
      </c>
      <c r="G29" s="97">
        <v>0</v>
      </c>
      <c r="H29" s="98">
        <v>1.3440000000000001</v>
      </c>
      <c r="I29" s="98">
        <v>4.8089550000000001</v>
      </c>
      <c r="J29" s="98">
        <v>0</v>
      </c>
      <c r="K29" s="98">
        <f>1.343612+0.22319106</f>
        <v>1.56680306</v>
      </c>
      <c r="L29" s="98">
        <v>0</v>
      </c>
      <c r="M29" s="98">
        <v>0</v>
      </c>
      <c r="N29" s="98">
        <f>M29</f>
        <v>0</v>
      </c>
      <c r="O29" s="98">
        <f>N29</f>
        <v>0</v>
      </c>
      <c r="P29" s="98">
        <f>O29</f>
        <v>0</v>
      </c>
      <c r="Q29" s="98">
        <f>P29</f>
        <v>0</v>
      </c>
      <c r="R29" s="86">
        <f t="shared" ref="R29:R34" si="4">D29-E29</f>
        <v>-2.5805999999928275E-4</v>
      </c>
      <c r="S29" s="98">
        <f t="shared" ref="S29:S34" si="5">E29-D29</f>
        <v>2.5805999999928275E-4</v>
      </c>
      <c r="T29" s="69">
        <f t="shared" ref="T29:T34" si="6">S29/D29</f>
        <v>4.0476825346919101E-5</v>
      </c>
      <c r="U29" s="98"/>
      <c r="V29" s="98"/>
      <c r="W29" s="84"/>
    </row>
    <row r="30" spans="1:33" s="13" customFormat="1" ht="36" customHeight="1">
      <c r="A30" s="67" t="s">
        <v>104</v>
      </c>
      <c r="B30" s="65" t="s">
        <v>94</v>
      </c>
      <c r="C30" s="54">
        <v>0</v>
      </c>
      <c r="D30" s="86">
        <f>F30+H30+J30+L30</f>
        <v>2.5948000000000002</v>
      </c>
      <c r="E30" s="86">
        <f>G30+I30+K30+M30</f>
        <v>2.5951459999999997</v>
      </c>
      <c r="F30" s="97">
        <v>2.5948000000000002</v>
      </c>
      <c r="G30" s="97">
        <v>0</v>
      </c>
      <c r="H30" s="98">
        <v>0</v>
      </c>
      <c r="I30" s="98">
        <f>2.949146-0.354</f>
        <v>2.5951459999999997</v>
      </c>
      <c r="J30" s="98">
        <v>0</v>
      </c>
      <c r="K30" s="98">
        <v>0</v>
      </c>
      <c r="L30" s="98">
        <v>0</v>
      </c>
      <c r="M30" s="98">
        <v>0</v>
      </c>
      <c r="N30" s="98">
        <v>0</v>
      </c>
      <c r="O30" s="98">
        <v>0</v>
      </c>
      <c r="P30" s="98">
        <v>0</v>
      </c>
      <c r="Q30" s="98">
        <v>0</v>
      </c>
      <c r="R30" s="86">
        <f t="shared" si="4"/>
        <v>-3.4599999999951336E-4</v>
      </c>
      <c r="S30" s="98">
        <f>E30-D30</f>
        <v>3.4599999999951336E-4</v>
      </c>
      <c r="T30" s="69">
        <f>S30/D30</f>
        <v>1.3334361029733056E-4</v>
      </c>
      <c r="U30" s="98"/>
      <c r="V30" s="98"/>
      <c r="W30" s="73"/>
    </row>
    <row r="31" spans="1:33" s="13" customFormat="1" ht="36.75" customHeight="1">
      <c r="A31" s="67" t="s">
        <v>105</v>
      </c>
      <c r="B31" s="65" t="s">
        <v>95</v>
      </c>
      <c r="C31" s="55">
        <v>0</v>
      </c>
      <c r="D31" s="92">
        <f>F31+H31+J31</f>
        <v>0.70799999999999996</v>
      </c>
      <c r="E31" s="92">
        <f>G31+I31+K31+M31</f>
        <v>0.70799999999999996</v>
      </c>
      <c r="F31" s="97">
        <f>0.354+0.354</f>
        <v>0.70799999999999996</v>
      </c>
      <c r="G31" s="97">
        <v>0</v>
      </c>
      <c r="H31" s="98">
        <v>0</v>
      </c>
      <c r="I31" s="98">
        <v>0.35399999999999998</v>
      </c>
      <c r="J31" s="98">
        <v>0</v>
      </c>
      <c r="K31" s="98">
        <v>0.35399999999999998</v>
      </c>
      <c r="L31" s="93">
        <v>0</v>
      </c>
      <c r="M31" s="93">
        <v>0</v>
      </c>
      <c r="N31" s="98">
        <f>M31</f>
        <v>0</v>
      </c>
      <c r="O31" s="98">
        <f>N31</f>
        <v>0</v>
      </c>
      <c r="P31" s="98">
        <f>O31</f>
        <v>0</v>
      </c>
      <c r="Q31" s="98">
        <f>P31</f>
        <v>0</v>
      </c>
      <c r="R31" s="86">
        <f t="shared" si="4"/>
        <v>0</v>
      </c>
      <c r="S31" s="93">
        <f t="shared" si="5"/>
        <v>0</v>
      </c>
      <c r="T31" s="69">
        <f t="shared" si="6"/>
        <v>0</v>
      </c>
      <c r="U31" s="93"/>
      <c r="V31" s="93"/>
      <c r="W31" s="71"/>
    </row>
    <row r="32" spans="1:33" s="13" customFormat="1" ht="26.25" hidden="1" customHeight="1">
      <c r="A32" s="67" t="s">
        <v>106</v>
      </c>
      <c r="B32" s="65" t="s">
        <v>96</v>
      </c>
      <c r="C32" s="55">
        <v>7.05</v>
      </c>
      <c r="D32" s="92">
        <f>F32+H32+J32+L32</f>
        <v>0</v>
      </c>
      <c r="E32" s="92">
        <f>G32+I32+K32+M32</f>
        <v>0</v>
      </c>
      <c r="F32" s="97">
        <v>0</v>
      </c>
      <c r="G32" s="97">
        <v>0</v>
      </c>
      <c r="H32" s="98">
        <v>0</v>
      </c>
      <c r="I32" s="98">
        <v>0</v>
      </c>
      <c r="J32" s="98">
        <v>0</v>
      </c>
      <c r="K32" s="98">
        <v>0</v>
      </c>
      <c r="L32" s="93">
        <v>0</v>
      </c>
      <c r="M32" s="93">
        <v>0</v>
      </c>
      <c r="N32" s="98">
        <v>0</v>
      </c>
      <c r="O32" s="98">
        <v>0</v>
      </c>
      <c r="P32" s="98">
        <v>0</v>
      </c>
      <c r="Q32" s="98">
        <v>0</v>
      </c>
      <c r="R32" s="86">
        <f t="shared" si="4"/>
        <v>0</v>
      </c>
      <c r="S32" s="93">
        <f t="shared" si="5"/>
        <v>0</v>
      </c>
      <c r="T32" s="69" t="e">
        <f t="shared" si="6"/>
        <v>#DIV/0!</v>
      </c>
      <c r="U32" s="93"/>
      <c r="V32" s="93"/>
      <c r="W32" s="60"/>
    </row>
    <row r="33" spans="1:23" s="13" customFormat="1" ht="33.75" customHeight="1">
      <c r="A33" s="29" t="s">
        <v>107</v>
      </c>
      <c r="B33" s="65" t="s">
        <v>97</v>
      </c>
      <c r="C33" s="55">
        <v>0</v>
      </c>
      <c r="D33" s="92">
        <f>F33+H33+J33+L33</f>
        <v>2.5912999999999999</v>
      </c>
      <c r="E33" s="92">
        <f>G33+I33+K33+M33</f>
        <v>2.5908509999999998</v>
      </c>
      <c r="F33" s="97">
        <v>2.5912999999999999</v>
      </c>
      <c r="G33" s="97">
        <v>0</v>
      </c>
      <c r="H33" s="98">
        <v>0</v>
      </c>
      <c r="I33" s="98">
        <v>0</v>
      </c>
      <c r="J33" s="98">
        <v>0</v>
      </c>
      <c r="K33" s="99">
        <v>2.5908509999999998</v>
      </c>
      <c r="L33" s="93">
        <v>0</v>
      </c>
      <c r="M33" s="93">
        <v>0</v>
      </c>
      <c r="N33" s="98">
        <f>M33</f>
        <v>0</v>
      </c>
      <c r="O33" s="98">
        <f>N33</f>
        <v>0</v>
      </c>
      <c r="P33" s="98">
        <f>O33</f>
        <v>0</v>
      </c>
      <c r="Q33" s="98">
        <f>P33</f>
        <v>0</v>
      </c>
      <c r="R33" s="86">
        <f t="shared" si="4"/>
        <v>4.4900000000014373E-4</v>
      </c>
      <c r="S33" s="93">
        <f t="shared" si="5"/>
        <v>-4.4900000000014373E-4</v>
      </c>
      <c r="T33" s="69">
        <f t="shared" si="6"/>
        <v>-1.732721028055971E-4</v>
      </c>
      <c r="U33" s="93"/>
      <c r="V33" s="93"/>
      <c r="W33" s="71"/>
    </row>
    <row r="34" spans="1:23" s="13" customFormat="1" ht="21.75" customHeight="1">
      <c r="A34" s="29" t="s">
        <v>108</v>
      </c>
      <c r="B34" s="65" t="s">
        <v>98</v>
      </c>
      <c r="C34" s="55">
        <v>0</v>
      </c>
      <c r="D34" s="92">
        <f>F34+H34+J34+L34</f>
        <v>0.45</v>
      </c>
      <c r="E34" s="92">
        <f>G34+I34+K34+M34</f>
        <v>0.44916023000000005</v>
      </c>
      <c r="F34" s="97">
        <v>0</v>
      </c>
      <c r="G34" s="97">
        <v>0</v>
      </c>
      <c r="H34" s="98">
        <v>0</v>
      </c>
      <c r="I34" s="98">
        <v>0</v>
      </c>
      <c r="J34" s="98">
        <v>0.45</v>
      </c>
      <c r="K34" s="93">
        <f>0.1143115+0.13024873+0.093+0.1116</f>
        <v>0.44916023000000005</v>
      </c>
      <c r="L34" s="93">
        <v>0</v>
      </c>
      <c r="M34" s="93">
        <v>0</v>
      </c>
      <c r="N34" s="98">
        <v>0</v>
      </c>
      <c r="O34" s="98">
        <v>0</v>
      </c>
      <c r="P34" s="98">
        <v>0</v>
      </c>
      <c r="Q34" s="98">
        <v>0</v>
      </c>
      <c r="R34" s="86">
        <f t="shared" si="4"/>
        <v>8.3976999999996194E-4</v>
      </c>
      <c r="S34" s="93">
        <f t="shared" si="5"/>
        <v>-8.3976999999996194E-4</v>
      </c>
      <c r="T34" s="69">
        <f t="shared" si="6"/>
        <v>-1.866155555555471E-3</v>
      </c>
      <c r="U34" s="93"/>
      <c r="V34" s="93"/>
      <c r="W34" s="73"/>
    </row>
    <row r="35" spans="1:23" s="12" customFormat="1" ht="11.25" customHeight="1">
      <c r="A35" s="200" t="s">
        <v>5</v>
      </c>
      <c r="B35" s="206" t="s">
        <v>87</v>
      </c>
      <c r="C35" s="202">
        <v>0</v>
      </c>
      <c r="D35" s="241">
        <v>0</v>
      </c>
      <c r="E35" s="241">
        <v>0</v>
      </c>
      <c r="F35" s="249">
        <v>0</v>
      </c>
      <c r="G35" s="249">
        <v>0</v>
      </c>
      <c r="H35" s="241">
        <v>0</v>
      </c>
      <c r="I35" s="241">
        <v>0</v>
      </c>
      <c r="J35" s="241">
        <v>0</v>
      </c>
      <c r="K35" s="241">
        <v>0</v>
      </c>
      <c r="L35" s="241">
        <v>0</v>
      </c>
      <c r="M35" s="241">
        <v>0</v>
      </c>
      <c r="N35" s="241">
        <v>0</v>
      </c>
      <c r="O35" s="241">
        <v>0</v>
      </c>
      <c r="P35" s="241">
        <v>0</v>
      </c>
      <c r="Q35" s="241">
        <v>0</v>
      </c>
      <c r="R35" s="241">
        <v>0</v>
      </c>
      <c r="S35" s="239">
        <v>0</v>
      </c>
      <c r="T35" s="224" t="e">
        <v>#DIV/0!</v>
      </c>
      <c r="U35" s="245"/>
      <c r="V35" s="245"/>
      <c r="W35" s="196"/>
    </row>
    <row r="36" spans="1:23" s="12" customFormat="1" ht="16.5" customHeight="1">
      <c r="A36" s="201"/>
      <c r="B36" s="207"/>
      <c r="C36" s="203"/>
      <c r="D36" s="242"/>
      <c r="E36" s="242"/>
      <c r="F36" s="250"/>
      <c r="G36" s="250"/>
      <c r="H36" s="242"/>
      <c r="I36" s="242"/>
      <c r="J36" s="242"/>
      <c r="K36" s="242"/>
      <c r="L36" s="242"/>
      <c r="M36" s="242"/>
      <c r="N36" s="242"/>
      <c r="O36" s="242"/>
      <c r="P36" s="242"/>
      <c r="Q36" s="242"/>
      <c r="R36" s="242"/>
      <c r="S36" s="240"/>
      <c r="T36" s="225"/>
      <c r="U36" s="246"/>
      <c r="V36" s="246"/>
      <c r="W36" s="197"/>
    </row>
    <row r="37" spans="1:23" s="13" customFormat="1" ht="17.25" hidden="1" customHeight="1">
      <c r="A37" s="29"/>
      <c r="B37" s="31"/>
      <c r="C37" s="58"/>
      <c r="D37" s="98">
        <v>0</v>
      </c>
      <c r="E37" s="98">
        <v>0</v>
      </c>
      <c r="F37" s="97">
        <v>0</v>
      </c>
      <c r="G37" s="97">
        <v>0</v>
      </c>
      <c r="H37" s="98">
        <v>0</v>
      </c>
      <c r="I37" s="98">
        <v>0</v>
      </c>
      <c r="J37" s="98">
        <v>0</v>
      </c>
      <c r="K37" s="98">
        <v>0</v>
      </c>
      <c r="L37" s="98">
        <v>0</v>
      </c>
      <c r="M37" s="98">
        <v>0</v>
      </c>
      <c r="N37" s="98">
        <v>0</v>
      </c>
      <c r="O37" s="98">
        <v>0</v>
      </c>
      <c r="P37" s="98">
        <v>0</v>
      </c>
      <c r="Q37" s="98">
        <v>0</v>
      </c>
      <c r="R37" s="98">
        <v>0</v>
      </c>
      <c r="S37" s="98">
        <v>0</v>
      </c>
      <c r="T37" s="47">
        <v>0</v>
      </c>
      <c r="U37" s="98"/>
      <c r="V37" s="98"/>
      <c r="W37" s="60"/>
    </row>
    <row r="38" spans="1:23" s="11" customFormat="1" ht="10.5" customHeight="1">
      <c r="A38" s="200" t="s">
        <v>6</v>
      </c>
      <c r="B38" s="198" t="s">
        <v>88</v>
      </c>
      <c r="C38" s="202">
        <v>0</v>
      </c>
      <c r="D38" s="239">
        <v>0</v>
      </c>
      <c r="E38" s="239">
        <v>0</v>
      </c>
      <c r="F38" s="237">
        <v>0</v>
      </c>
      <c r="G38" s="237">
        <v>0</v>
      </c>
      <c r="H38" s="239">
        <v>0</v>
      </c>
      <c r="I38" s="239">
        <v>0</v>
      </c>
      <c r="J38" s="239">
        <v>0</v>
      </c>
      <c r="K38" s="239">
        <v>0</v>
      </c>
      <c r="L38" s="239">
        <v>0</v>
      </c>
      <c r="M38" s="239">
        <v>0</v>
      </c>
      <c r="N38" s="239">
        <v>0</v>
      </c>
      <c r="O38" s="239">
        <v>0</v>
      </c>
      <c r="P38" s="239">
        <v>0</v>
      </c>
      <c r="Q38" s="239">
        <v>0</v>
      </c>
      <c r="R38" s="239">
        <v>0</v>
      </c>
      <c r="S38" s="239">
        <v>0</v>
      </c>
      <c r="T38" s="224" t="e">
        <v>#DIV/0!</v>
      </c>
      <c r="U38" s="245"/>
      <c r="V38" s="245"/>
      <c r="W38" s="196"/>
    </row>
    <row r="39" spans="1:23" s="11" customFormat="1" ht="20.25" customHeight="1">
      <c r="A39" s="201"/>
      <c r="B39" s="199"/>
      <c r="C39" s="203"/>
      <c r="D39" s="240"/>
      <c r="E39" s="240"/>
      <c r="F39" s="238"/>
      <c r="G39" s="238"/>
      <c r="H39" s="240"/>
      <c r="I39" s="240"/>
      <c r="J39" s="240"/>
      <c r="K39" s="240"/>
      <c r="L39" s="240"/>
      <c r="M39" s="240"/>
      <c r="N39" s="240"/>
      <c r="O39" s="240"/>
      <c r="P39" s="240"/>
      <c r="Q39" s="240"/>
      <c r="R39" s="240"/>
      <c r="S39" s="240"/>
      <c r="T39" s="225"/>
      <c r="U39" s="246"/>
      <c r="V39" s="246"/>
      <c r="W39" s="197"/>
    </row>
    <row r="40" spans="1:23" s="12" customFormat="1" ht="10.5" customHeight="1">
      <c r="A40" s="200" t="s">
        <v>7</v>
      </c>
      <c r="B40" s="27" t="s">
        <v>71</v>
      </c>
      <c r="C40" s="202">
        <v>0</v>
      </c>
      <c r="D40" s="239">
        <v>0</v>
      </c>
      <c r="E40" s="239">
        <v>0</v>
      </c>
      <c r="F40" s="237">
        <v>0</v>
      </c>
      <c r="G40" s="237">
        <v>0</v>
      </c>
      <c r="H40" s="239">
        <v>0</v>
      </c>
      <c r="I40" s="239">
        <v>0</v>
      </c>
      <c r="J40" s="239">
        <v>0</v>
      </c>
      <c r="K40" s="239">
        <v>0</v>
      </c>
      <c r="L40" s="239">
        <v>0</v>
      </c>
      <c r="M40" s="239">
        <v>0</v>
      </c>
      <c r="N40" s="239">
        <v>0</v>
      </c>
      <c r="O40" s="239">
        <v>0</v>
      </c>
      <c r="P40" s="239">
        <v>0</v>
      </c>
      <c r="Q40" s="239">
        <v>0</v>
      </c>
      <c r="R40" s="239">
        <v>0</v>
      </c>
      <c r="S40" s="239">
        <v>0</v>
      </c>
      <c r="T40" s="224" t="e">
        <v>#DIV/0!</v>
      </c>
      <c r="U40" s="245"/>
      <c r="V40" s="245"/>
      <c r="W40" s="196"/>
    </row>
    <row r="41" spans="1:23" s="12" customFormat="1" ht="10.5" customHeight="1">
      <c r="A41" s="204"/>
      <c r="B41" s="32" t="s">
        <v>72</v>
      </c>
      <c r="C41" s="205"/>
      <c r="D41" s="251"/>
      <c r="E41" s="251"/>
      <c r="F41" s="252"/>
      <c r="G41" s="252"/>
      <c r="H41" s="251"/>
      <c r="I41" s="251"/>
      <c r="J41" s="251"/>
      <c r="K41" s="251"/>
      <c r="L41" s="251"/>
      <c r="M41" s="251"/>
      <c r="N41" s="251"/>
      <c r="O41" s="251"/>
      <c r="P41" s="251"/>
      <c r="Q41" s="251"/>
      <c r="R41" s="251"/>
      <c r="S41" s="251"/>
      <c r="T41" s="229"/>
      <c r="U41" s="255"/>
      <c r="V41" s="255"/>
      <c r="W41" s="230"/>
    </row>
    <row r="42" spans="1:23" s="12" customFormat="1" ht="10.5" customHeight="1">
      <c r="A42" s="201"/>
      <c r="B42" s="28" t="s">
        <v>73</v>
      </c>
      <c r="C42" s="203"/>
      <c r="D42" s="240"/>
      <c r="E42" s="240"/>
      <c r="F42" s="238"/>
      <c r="G42" s="238"/>
      <c r="H42" s="240"/>
      <c r="I42" s="240"/>
      <c r="J42" s="240"/>
      <c r="K42" s="240"/>
      <c r="L42" s="240"/>
      <c r="M42" s="240"/>
      <c r="N42" s="240"/>
      <c r="O42" s="240"/>
      <c r="P42" s="240"/>
      <c r="Q42" s="240"/>
      <c r="R42" s="240"/>
      <c r="S42" s="240"/>
      <c r="T42" s="225"/>
      <c r="U42" s="246"/>
      <c r="V42" s="246"/>
      <c r="W42" s="197"/>
    </row>
    <row r="43" spans="1:23" s="11" customFormat="1" ht="34.5" customHeight="1">
      <c r="A43" s="52" t="s">
        <v>8</v>
      </c>
      <c r="B43" s="62" t="s">
        <v>9</v>
      </c>
      <c r="C43" s="41">
        <v>0</v>
      </c>
      <c r="D43" s="98">
        <f>D44+D47</f>
        <v>11.7654</v>
      </c>
      <c r="E43" s="98">
        <f>E44+E47</f>
        <v>12.61322803</v>
      </c>
      <c r="F43" s="97">
        <f>F44+F47</f>
        <v>0</v>
      </c>
      <c r="G43" s="98">
        <f>G44+G47</f>
        <v>2.1346500000000002</v>
      </c>
      <c r="H43" s="98">
        <f>H44+H47</f>
        <v>0.61480000000000001</v>
      </c>
      <c r="I43" s="98">
        <v>0</v>
      </c>
      <c r="J43" s="98">
        <f>J44+J47</f>
        <v>3.2698</v>
      </c>
      <c r="K43" s="98">
        <f>K44+K47</f>
        <v>4.5399851400000006</v>
      </c>
      <c r="L43" s="98">
        <f>L44+L47</f>
        <v>7.8808000000000007</v>
      </c>
      <c r="M43" s="98">
        <f>M44+M47</f>
        <v>5.9385928899999998</v>
      </c>
      <c r="N43" s="98">
        <f t="shared" ref="N43:Q44" si="7">M43</f>
        <v>5.9385928899999998</v>
      </c>
      <c r="O43" s="98">
        <f t="shared" si="7"/>
        <v>5.9385928899999998</v>
      </c>
      <c r="P43" s="98">
        <f t="shared" si="7"/>
        <v>5.9385928899999998</v>
      </c>
      <c r="Q43" s="98">
        <f t="shared" si="7"/>
        <v>5.9385928899999998</v>
      </c>
      <c r="R43" s="98">
        <f>R44+R47</f>
        <v>-0.84782802999999962</v>
      </c>
      <c r="S43" s="98">
        <f>E43-D43</f>
        <v>0.84782803000000051</v>
      </c>
      <c r="T43" s="111">
        <f>S43/D43</f>
        <v>7.206113094327439E-2</v>
      </c>
      <c r="U43" s="102"/>
      <c r="V43" s="102"/>
      <c r="W43" s="91"/>
    </row>
    <row r="44" spans="1:23" s="12" customFormat="1" ht="10.5" customHeight="1">
      <c r="A44" s="200" t="s">
        <v>10</v>
      </c>
      <c r="B44" s="220" t="s">
        <v>86</v>
      </c>
      <c r="C44" s="202">
        <v>0</v>
      </c>
      <c r="D44" s="241">
        <f>D46</f>
        <v>10.5494</v>
      </c>
      <c r="E44" s="241">
        <f>E46</f>
        <v>9.1941780299999998</v>
      </c>
      <c r="F44" s="249">
        <v>0</v>
      </c>
      <c r="G44" s="241">
        <f>G46+G48</f>
        <v>2.1346500000000002</v>
      </c>
      <c r="H44" s="241">
        <f>H46</f>
        <v>0.61480000000000001</v>
      </c>
      <c r="I44" s="241">
        <v>0</v>
      </c>
      <c r="J44" s="241">
        <f>J46</f>
        <v>2.0537999999999998</v>
      </c>
      <c r="K44" s="241">
        <f>K46</f>
        <v>4.2373851400000007</v>
      </c>
      <c r="L44" s="241">
        <f>L46</f>
        <v>7.8808000000000007</v>
      </c>
      <c r="M44" s="241">
        <f>M46</f>
        <v>4.95679289</v>
      </c>
      <c r="N44" s="241">
        <f t="shared" si="7"/>
        <v>4.95679289</v>
      </c>
      <c r="O44" s="241">
        <f t="shared" si="7"/>
        <v>4.95679289</v>
      </c>
      <c r="P44" s="241">
        <f t="shared" si="7"/>
        <v>4.95679289</v>
      </c>
      <c r="Q44" s="241">
        <f t="shared" si="7"/>
        <v>4.95679289</v>
      </c>
      <c r="R44" s="239">
        <f>R46</f>
        <v>1.3552219700000006</v>
      </c>
      <c r="S44" s="241">
        <f>E44-D44</f>
        <v>-1.3552219700000006</v>
      </c>
      <c r="T44" s="224">
        <v>-1</v>
      </c>
      <c r="U44" s="245"/>
      <c r="V44" s="245"/>
      <c r="W44" s="196"/>
    </row>
    <row r="45" spans="1:23" s="12" customFormat="1" ht="22.5" customHeight="1">
      <c r="A45" s="201"/>
      <c r="B45" s="221"/>
      <c r="C45" s="203"/>
      <c r="D45" s="242">
        <v>4.1889400000000006</v>
      </c>
      <c r="E45" s="242">
        <v>4.1889400000000006</v>
      </c>
      <c r="F45" s="250">
        <v>0</v>
      </c>
      <c r="G45" s="242">
        <v>2.2856000000000001</v>
      </c>
      <c r="H45" s="242">
        <v>1.90334</v>
      </c>
      <c r="I45" s="242">
        <v>0</v>
      </c>
      <c r="J45" s="242">
        <v>0</v>
      </c>
      <c r="K45" s="242">
        <v>0</v>
      </c>
      <c r="L45" s="242">
        <v>2.2856000000000001</v>
      </c>
      <c r="M45" s="242">
        <v>2.2856000000000001</v>
      </c>
      <c r="N45" s="242">
        <v>0</v>
      </c>
      <c r="O45" s="242">
        <v>0</v>
      </c>
      <c r="P45" s="242">
        <v>0</v>
      </c>
      <c r="Q45" s="242">
        <v>0</v>
      </c>
      <c r="R45" s="240"/>
      <c r="S45" s="242">
        <v>0</v>
      </c>
      <c r="T45" s="225"/>
      <c r="U45" s="246"/>
      <c r="V45" s="246"/>
      <c r="W45" s="197"/>
    </row>
    <row r="46" spans="1:23" s="12" customFormat="1" ht="22.5">
      <c r="A46" s="68" t="s">
        <v>0</v>
      </c>
      <c r="B46" s="66" t="s">
        <v>99</v>
      </c>
      <c r="C46" s="56">
        <v>0</v>
      </c>
      <c r="D46" s="92">
        <f>F46+H46+J46+L46</f>
        <v>10.5494</v>
      </c>
      <c r="E46" s="92">
        <f>G46+I46+K46+M46</f>
        <v>9.1941780299999998</v>
      </c>
      <c r="F46" s="109">
        <v>0</v>
      </c>
      <c r="G46" s="109">
        <v>0</v>
      </c>
      <c r="H46" s="95">
        <v>0.61480000000000001</v>
      </c>
      <c r="I46" s="95">
        <v>0</v>
      </c>
      <c r="J46" s="95">
        <v>2.0537999999999998</v>
      </c>
      <c r="K46" s="95">
        <f>0.113753+1.08631914+3.037313</f>
        <v>4.2373851400000007</v>
      </c>
      <c r="L46" s="95">
        <f>2.0538+2.548+1.086+2.193</f>
        <v>7.8808000000000007</v>
      </c>
      <c r="M46" s="95">
        <f>2.189+0.60537249+2.1624204</f>
        <v>4.95679289</v>
      </c>
      <c r="N46" s="95">
        <f t="shared" ref="N46:Q48" si="8">M46</f>
        <v>4.95679289</v>
      </c>
      <c r="O46" s="95">
        <f t="shared" si="8"/>
        <v>4.95679289</v>
      </c>
      <c r="P46" s="95">
        <f t="shared" si="8"/>
        <v>4.95679289</v>
      </c>
      <c r="Q46" s="95">
        <f t="shared" si="8"/>
        <v>4.95679289</v>
      </c>
      <c r="R46" s="94">
        <f>D46-E46</f>
        <v>1.3552219700000006</v>
      </c>
      <c r="S46" s="95">
        <f>E46-D46</f>
        <v>-1.3552219700000006</v>
      </c>
      <c r="T46" s="111">
        <f>S46/D46</f>
        <v>-0.12846436479799803</v>
      </c>
      <c r="U46" s="96"/>
      <c r="V46" s="96"/>
      <c r="W46" s="61"/>
    </row>
    <row r="47" spans="1:23" s="11" customFormat="1" ht="33" customHeight="1">
      <c r="A47" s="52" t="s">
        <v>11</v>
      </c>
      <c r="B47" s="52" t="s">
        <v>12</v>
      </c>
      <c r="C47" s="41">
        <v>0</v>
      </c>
      <c r="D47" s="86">
        <f>D48</f>
        <v>1.216</v>
      </c>
      <c r="E47" s="86">
        <f>E48</f>
        <v>3.4190500000000004</v>
      </c>
      <c r="F47" s="97">
        <v>0</v>
      </c>
      <c r="G47" s="97">
        <v>0</v>
      </c>
      <c r="H47" s="98">
        <v>0</v>
      </c>
      <c r="I47" s="98">
        <v>0</v>
      </c>
      <c r="J47" s="98">
        <f>J48</f>
        <v>1.216</v>
      </c>
      <c r="K47" s="98">
        <f>K48</f>
        <v>0.30259999999999998</v>
      </c>
      <c r="L47" s="98">
        <v>0</v>
      </c>
      <c r="M47" s="98">
        <f>M48</f>
        <v>0.98180000000000001</v>
      </c>
      <c r="N47" s="98">
        <f t="shared" si="8"/>
        <v>0.98180000000000001</v>
      </c>
      <c r="O47" s="98">
        <f t="shared" si="8"/>
        <v>0.98180000000000001</v>
      </c>
      <c r="P47" s="98">
        <f t="shared" si="8"/>
        <v>0.98180000000000001</v>
      </c>
      <c r="Q47" s="98">
        <f t="shared" si="8"/>
        <v>0.98180000000000001</v>
      </c>
      <c r="R47" s="94">
        <f>D47-E47</f>
        <v>-2.2030500000000002</v>
      </c>
      <c r="S47" s="98">
        <f>E47-D47</f>
        <v>2.2030500000000002</v>
      </c>
      <c r="T47" s="111">
        <f>S47/D47</f>
        <v>1.8117187500000003</v>
      </c>
      <c r="U47" s="102"/>
      <c r="V47" s="102"/>
      <c r="W47" s="60"/>
    </row>
    <row r="48" spans="1:23" s="13" customFormat="1" ht="35.25" customHeight="1">
      <c r="A48" s="67" t="s">
        <v>77</v>
      </c>
      <c r="B48" s="63" t="s">
        <v>74</v>
      </c>
      <c r="C48" s="54">
        <v>0</v>
      </c>
      <c r="D48" s="92">
        <f>F48+H48+J48+L48</f>
        <v>1.216</v>
      </c>
      <c r="E48" s="92">
        <f>G48+I48+K48+M48</f>
        <v>3.4190500000000004</v>
      </c>
      <c r="F48" s="97">
        <v>0</v>
      </c>
      <c r="G48" s="97">
        <v>2.1346500000000002</v>
      </c>
      <c r="H48" s="98">
        <f>F48</f>
        <v>0</v>
      </c>
      <c r="I48" s="98">
        <v>0</v>
      </c>
      <c r="J48" s="98">
        <v>1.216</v>
      </c>
      <c r="K48" s="98">
        <v>0.30259999999999998</v>
      </c>
      <c r="L48" s="98">
        <v>0</v>
      </c>
      <c r="M48" s="98">
        <f>0.269+0.3999+0.3129</f>
        <v>0.98180000000000001</v>
      </c>
      <c r="N48" s="98">
        <f t="shared" si="8"/>
        <v>0.98180000000000001</v>
      </c>
      <c r="O48" s="98">
        <f t="shared" si="8"/>
        <v>0.98180000000000001</v>
      </c>
      <c r="P48" s="98">
        <f t="shared" si="8"/>
        <v>0.98180000000000001</v>
      </c>
      <c r="Q48" s="98">
        <f t="shared" si="8"/>
        <v>0.98180000000000001</v>
      </c>
      <c r="R48" s="94">
        <f>D48-E48</f>
        <v>-2.2030500000000002</v>
      </c>
      <c r="S48" s="98">
        <f>E48-D48</f>
        <v>2.2030500000000002</v>
      </c>
      <c r="T48" s="111">
        <f>S48/D48</f>
        <v>1.8117187500000003</v>
      </c>
      <c r="U48" s="98"/>
      <c r="V48" s="98"/>
      <c r="W48" s="60"/>
    </row>
    <row r="49" spans="1:23" s="14" customFormat="1" ht="11.25">
      <c r="A49" s="208" t="s">
        <v>13</v>
      </c>
      <c r="B49" s="209"/>
      <c r="C49" s="59"/>
      <c r="D49" s="104"/>
      <c r="E49" s="104"/>
      <c r="F49" s="105"/>
      <c r="G49" s="105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6"/>
      <c r="V49" s="106"/>
      <c r="W49" s="43"/>
    </row>
    <row r="50" spans="1:23" s="12" customFormat="1" ht="10.5" customHeight="1">
      <c r="A50" s="200"/>
      <c r="B50" s="27" t="s">
        <v>75</v>
      </c>
      <c r="C50" s="202">
        <v>0</v>
      </c>
      <c r="D50" s="239">
        <v>0</v>
      </c>
      <c r="E50" s="239">
        <v>0</v>
      </c>
      <c r="F50" s="237">
        <v>0</v>
      </c>
      <c r="G50" s="237">
        <v>0.79313310000000004</v>
      </c>
      <c r="H50" s="239">
        <v>0</v>
      </c>
      <c r="I50" s="239">
        <v>1.11393074</v>
      </c>
      <c r="J50" s="239">
        <v>0</v>
      </c>
      <c r="K50" s="239">
        <v>1.120031</v>
      </c>
      <c r="L50" s="239">
        <v>0</v>
      </c>
      <c r="M50" s="239">
        <v>1.0761769999999999</v>
      </c>
      <c r="N50" s="239">
        <v>0</v>
      </c>
      <c r="O50" s="239">
        <v>0</v>
      </c>
      <c r="P50" s="241">
        <v>0</v>
      </c>
      <c r="Q50" s="241">
        <v>0</v>
      </c>
      <c r="R50" s="239">
        <v>0</v>
      </c>
      <c r="S50" s="239">
        <v>0</v>
      </c>
      <c r="T50" s="239">
        <v>0</v>
      </c>
      <c r="U50" s="245">
        <v>0</v>
      </c>
      <c r="V50" s="245">
        <v>0</v>
      </c>
      <c r="W50" s="172"/>
    </row>
    <row r="51" spans="1:23" s="12" customFormat="1" ht="10.5" customHeight="1">
      <c r="A51" s="201"/>
      <c r="B51" s="28" t="s">
        <v>76</v>
      </c>
      <c r="C51" s="203"/>
      <c r="D51" s="240"/>
      <c r="E51" s="240"/>
      <c r="F51" s="238"/>
      <c r="G51" s="238"/>
      <c r="H51" s="240"/>
      <c r="I51" s="240"/>
      <c r="J51" s="240"/>
      <c r="K51" s="240"/>
      <c r="L51" s="240"/>
      <c r="M51" s="240"/>
      <c r="N51" s="240"/>
      <c r="O51" s="240"/>
      <c r="P51" s="242"/>
      <c r="Q51" s="242"/>
      <c r="R51" s="240"/>
      <c r="S51" s="240"/>
      <c r="T51" s="240"/>
      <c r="U51" s="246"/>
      <c r="V51" s="246"/>
      <c r="W51" s="173"/>
    </row>
    <row r="52" spans="1:23" s="5" customFormat="1" ht="5.0999999999999996" customHeight="1">
      <c r="A52" s="6"/>
      <c r="B52" s="6"/>
    </row>
    <row r="53" spans="1:23" s="5" customFormat="1" ht="11.25">
      <c r="A53" s="21" t="s">
        <v>44</v>
      </c>
    </row>
    <row r="54" spans="1:23" s="5" customFormat="1" ht="11.25">
      <c r="A54" s="21" t="s">
        <v>45</v>
      </c>
      <c r="B54" s="9"/>
    </row>
    <row r="55" spans="1:23" s="5" customFormat="1" ht="11.25">
      <c r="A55" s="21" t="s">
        <v>46</v>
      </c>
      <c r="G55" s="83"/>
    </row>
    <row r="56" spans="1:23" s="2" customFormat="1" ht="5.0999999999999996" customHeight="1">
      <c r="B56" s="10"/>
    </row>
    <row r="57" spans="1:23" s="20" customFormat="1" ht="12">
      <c r="A57" s="19" t="s">
        <v>65</v>
      </c>
    </row>
  </sheetData>
  <mergeCells count="184">
    <mergeCell ref="K50:K51"/>
    <mergeCell ref="L50:L51"/>
    <mergeCell ref="M50:M51"/>
    <mergeCell ref="T50:T51"/>
    <mergeCell ref="U50:U51"/>
    <mergeCell ref="V50:V51"/>
    <mergeCell ref="W50:W51"/>
    <mergeCell ref="N50:N51"/>
    <mergeCell ref="O50:O51"/>
    <mergeCell ref="P50:P51"/>
    <mergeCell ref="Q50:Q51"/>
    <mergeCell ref="R50:R51"/>
    <mergeCell ref="S50:S51"/>
    <mergeCell ref="A50:A51"/>
    <mergeCell ref="C50:C51"/>
    <mergeCell ref="D50:D51"/>
    <mergeCell ref="E50:E51"/>
    <mergeCell ref="F50:F51"/>
    <mergeCell ref="G50:G51"/>
    <mergeCell ref="H50:H51"/>
    <mergeCell ref="I50:I51"/>
    <mergeCell ref="J50:J51"/>
    <mergeCell ref="S44:S45"/>
    <mergeCell ref="T44:T45"/>
    <mergeCell ref="U44:U45"/>
    <mergeCell ref="V44:V45"/>
    <mergeCell ref="W44:W45"/>
    <mergeCell ref="A49:B49"/>
    <mergeCell ref="M44:M45"/>
    <mergeCell ref="N44:N45"/>
    <mergeCell ref="O44:O45"/>
    <mergeCell ref="P44:P45"/>
    <mergeCell ref="A44:A45"/>
    <mergeCell ref="B44:B45"/>
    <mergeCell ref="C44:C45"/>
    <mergeCell ref="D44:D45"/>
    <mergeCell ref="E44:E45"/>
    <mergeCell ref="F44:F45"/>
    <mergeCell ref="Q44:Q45"/>
    <mergeCell ref="R44:R45"/>
    <mergeCell ref="G44:G45"/>
    <mergeCell ref="H44:H45"/>
    <mergeCell ref="I44:I45"/>
    <mergeCell ref="J44:J45"/>
    <mergeCell ref="K44:K45"/>
    <mergeCell ref="L44:L45"/>
    <mergeCell ref="V38:V39"/>
    <mergeCell ref="W38:W39"/>
    <mergeCell ref="A40:A42"/>
    <mergeCell ref="C40:C42"/>
    <mergeCell ref="D40:D42"/>
    <mergeCell ref="E40:E42"/>
    <mergeCell ref="F40:F42"/>
    <mergeCell ref="G40:G42"/>
    <mergeCell ref="H40:H42"/>
    <mergeCell ref="I40:I42"/>
    <mergeCell ref="J40:J42"/>
    <mergeCell ref="K40:K42"/>
    <mergeCell ref="L40:L42"/>
    <mergeCell ref="M40:M42"/>
    <mergeCell ref="N40:N42"/>
    <mergeCell ref="O40:O42"/>
    <mergeCell ref="P40:P42"/>
    <mergeCell ref="Q40:Q42"/>
    <mergeCell ref="R40:R42"/>
    <mergeCell ref="S40:S42"/>
    <mergeCell ref="T40:T42"/>
    <mergeCell ref="U40:U42"/>
    <mergeCell ref="V40:V42"/>
    <mergeCell ref="W40:W42"/>
    <mergeCell ref="U35:U36"/>
    <mergeCell ref="V35:V36"/>
    <mergeCell ref="W35:W36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T38:T39"/>
    <mergeCell ref="U38:U39"/>
    <mergeCell ref="T27:T28"/>
    <mergeCell ref="U27:U28"/>
    <mergeCell ref="V27:V28"/>
    <mergeCell ref="W27:W28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K35:K36"/>
    <mergeCell ref="L35:L36"/>
    <mergeCell ref="M35:M36"/>
    <mergeCell ref="N35:N36"/>
    <mergeCell ref="O35:O36"/>
    <mergeCell ref="P35:P36"/>
    <mergeCell ref="Q35:Q36"/>
    <mergeCell ref="R35:R36"/>
    <mergeCell ref="S35:S36"/>
    <mergeCell ref="T35:T36"/>
    <mergeCell ref="S25:S26"/>
    <mergeCell ref="T25:T26"/>
    <mergeCell ref="U25:U26"/>
    <mergeCell ref="V25:V26"/>
    <mergeCell ref="W25:W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L27:L28"/>
    <mergeCell ref="M27:M28"/>
    <mergeCell ref="N27:N28"/>
    <mergeCell ref="O27:O28"/>
    <mergeCell ref="P27:P28"/>
    <mergeCell ref="Q27:Q28"/>
    <mergeCell ref="R27:R28"/>
    <mergeCell ref="S27:S28"/>
    <mergeCell ref="J25:J26"/>
    <mergeCell ref="K25:K26"/>
    <mergeCell ref="L25:L26"/>
    <mergeCell ref="M25:M26"/>
    <mergeCell ref="N25:N26"/>
    <mergeCell ref="O25:O26"/>
    <mergeCell ref="P25:P26"/>
    <mergeCell ref="Q25:Q26"/>
    <mergeCell ref="R25:R26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A5:W5"/>
    <mergeCell ref="A6:K6"/>
    <mergeCell ref="L6:W6"/>
    <mergeCell ref="A15:A24"/>
    <mergeCell ref="B15:B23"/>
    <mergeCell ref="D15:M15"/>
    <mergeCell ref="N15:O15"/>
    <mergeCell ref="P15:Q15"/>
    <mergeCell ref="S15:V17"/>
    <mergeCell ref="D16:M17"/>
    <mergeCell ref="N16:O16"/>
    <mergeCell ref="P16:Q16"/>
    <mergeCell ref="N17:O17"/>
    <mergeCell ref="P17:Q17"/>
    <mergeCell ref="D18:E18"/>
    <mergeCell ref="F18:G18"/>
    <mergeCell ref="H18:I18"/>
    <mergeCell ref="J18:K18"/>
    <mergeCell ref="L18:M18"/>
    <mergeCell ref="N18:O18"/>
    <mergeCell ref="P18:Q18"/>
    <mergeCell ref="S18:S23"/>
    <mergeCell ref="T18:T23"/>
    <mergeCell ref="U18:V18"/>
  </mergeCells>
  <pageMargins left="0.19685039370078741" right="0.19685039370078741" top="0.23622047244094491" bottom="0.23622047244094491" header="0.19685039370078741" footer="0.19685039370078741"/>
  <pageSetup paperSize="9" scale="65" orientation="landscape" r:id="rId1"/>
  <headerFooter alignWithMargins="0">
    <oddHeader>&amp;L&amp;"Tahoma,обычный"&amp;6Подготовлено с использованием системы ГАРАНТ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indexed="48"/>
    <pageSetUpPr fitToPage="1"/>
  </sheetPr>
  <dimension ref="A1:CO55"/>
  <sheetViews>
    <sheetView tabSelected="1" view="pageBreakPreview" topLeftCell="A28" zoomScaleNormal="100" zoomScaleSheetLayoutView="100" workbookViewId="0">
      <selection activeCell="B24" sqref="B24"/>
    </sheetView>
  </sheetViews>
  <sheetFormatPr defaultColWidth="1.42578125" defaultRowHeight="11.25"/>
  <cols>
    <col min="1" max="1" width="7" style="5" customWidth="1"/>
    <col min="2" max="2" width="34.42578125" style="5" customWidth="1"/>
    <col min="3" max="3" width="9.5703125" style="5" customWidth="1"/>
    <col min="4" max="4" width="8.140625" style="5" customWidth="1"/>
    <col min="5" max="5" width="9.28515625" style="5" customWidth="1"/>
    <col min="6" max="6" width="9.140625" style="5" customWidth="1"/>
    <col min="7" max="7" width="9.7109375" style="5" customWidth="1"/>
    <col min="8" max="8" width="8.42578125" style="5" customWidth="1"/>
    <col min="9" max="9" width="7" style="5" customWidth="1"/>
    <col min="10" max="10" width="8.42578125" style="5" customWidth="1"/>
    <col min="11" max="11" width="7.85546875" style="5" customWidth="1"/>
    <col min="12" max="12" width="6.85546875" style="5" customWidth="1"/>
    <col min="13" max="13" width="9.140625" style="5" customWidth="1"/>
    <col min="14" max="14" width="9.28515625" style="5" hidden="1" customWidth="1"/>
    <col min="15" max="15" width="9.85546875" style="5" hidden="1" customWidth="1"/>
    <col min="16" max="16" width="8.140625" style="5" hidden="1" customWidth="1"/>
    <col min="17" max="18" width="8.85546875" style="5" hidden="1" customWidth="1"/>
    <col min="19" max="19" width="10.28515625" style="5" customWidth="1"/>
    <col min="20" max="20" width="8.85546875" style="5" customWidth="1"/>
    <col min="21" max="21" width="10.42578125" style="5" customWidth="1"/>
    <col min="22" max="22" width="10.7109375" style="5" customWidth="1"/>
    <col min="23" max="23" width="28.42578125" style="5" customWidth="1"/>
    <col min="24" max="16384" width="1.42578125" style="5"/>
  </cols>
  <sheetData>
    <row r="1" spans="1:93" s="3" customFormat="1">
      <c r="W1" s="4" t="s">
        <v>43</v>
      </c>
    </row>
    <row r="2" spans="1:93" s="3" customFormat="1">
      <c r="W2" s="4" t="s">
        <v>14</v>
      </c>
    </row>
    <row r="3" spans="1:93" s="3" customFormat="1">
      <c r="W3" s="4" t="s">
        <v>70</v>
      </c>
    </row>
    <row r="4" spans="1:93" s="118" customFormat="1" ht="8.1" customHeight="1"/>
    <row r="5" spans="1:93" s="120" customFormat="1" ht="15.75">
      <c r="A5" s="265" t="s">
        <v>161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W5" s="119"/>
      <c r="BX5" s="119"/>
      <c r="BY5" s="119"/>
      <c r="BZ5" s="119"/>
      <c r="CA5" s="119"/>
      <c r="CB5" s="119"/>
      <c r="CC5" s="119"/>
      <c r="CD5" s="119"/>
      <c r="CE5" s="119"/>
      <c r="CF5" s="119"/>
      <c r="CG5" s="119"/>
      <c r="CH5" s="119"/>
      <c r="CI5" s="119"/>
      <c r="CJ5" s="119"/>
      <c r="CK5" s="119"/>
      <c r="CL5" s="119"/>
      <c r="CM5" s="119"/>
      <c r="CN5" s="119"/>
      <c r="CO5" s="119"/>
    </row>
    <row r="6" spans="1:93" s="120" customFormat="1" ht="15.75">
      <c r="A6" s="267" t="s">
        <v>60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8" t="s">
        <v>61</v>
      </c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</row>
    <row r="7" spans="1:93" s="21" customFormat="1" ht="8.1" customHeight="1"/>
    <row r="8" spans="1:93" s="21" customFormat="1" ht="12">
      <c r="U8" s="16"/>
      <c r="V8" s="16"/>
      <c r="W8" s="15" t="s">
        <v>16</v>
      </c>
    </row>
    <row r="9" spans="1:93" s="21" customFormat="1" ht="12">
      <c r="U9" s="16"/>
      <c r="V9" s="16"/>
      <c r="W9" s="15" t="s">
        <v>17</v>
      </c>
    </row>
    <row r="10" spans="1:93" s="21" customFormat="1" ht="12">
      <c r="U10" s="16"/>
      <c r="V10" s="16"/>
      <c r="W10" s="37"/>
    </row>
    <row r="11" spans="1:93" s="121" customFormat="1" ht="12">
      <c r="U11" s="131"/>
      <c r="V11" s="131"/>
      <c r="W11" s="36" t="s">
        <v>115</v>
      </c>
    </row>
    <row r="12" spans="1:93" s="21" customFormat="1" ht="12">
      <c r="F12" s="155"/>
      <c r="U12" s="64" t="s">
        <v>80</v>
      </c>
      <c r="V12" s="49"/>
      <c r="W12" s="114" t="s">
        <v>164</v>
      </c>
    </row>
    <row r="13" spans="1:93" s="21" customFormat="1" ht="12">
      <c r="U13" s="16"/>
      <c r="V13" s="16"/>
      <c r="W13" s="15" t="s">
        <v>63</v>
      </c>
    </row>
    <row r="14" spans="1:93" s="21" customFormat="1" ht="8.1" customHeight="1"/>
    <row r="15" spans="1:93" s="8" customFormat="1" ht="14.25" customHeight="1">
      <c r="A15" s="184" t="s">
        <v>123</v>
      </c>
      <c r="B15" s="184" t="s">
        <v>2</v>
      </c>
      <c r="C15" s="272" t="s">
        <v>160</v>
      </c>
      <c r="D15" s="176" t="s">
        <v>25</v>
      </c>
      <c r="E15" s="177"/>
      <c r="F15" s="177"/>
      <c r="G15" s="177"/>
      <c r="H15" s="177"/>
      <c r="I15" s="177"/>
      <c r="J15" s="177"/>
      <c r="K15" s="177"/>
      <c r="L15" s="177"/>
      <c r="M15" s="219"/>
      <c r="N15" s="176" t="s">
        <v>53</v>
      </c>
      <c r="O15" s="177"/>
      <c r="P15" s="176" t="s">
        <v>56</v>
      </c>
      <c r="Q15" s="177"/>
      <c r="R15" s="25" t="s">
        <v>27</v>
      </c>
      <c r="S15" s="210" t="s">
        <v>52</v>
      </c>
      <c r="T15" s="211"/>
      <c r="U15" s="211"/>
      <c r="V15" s="212"/>
      <c r="W15" s="184" t="s">
        <v>101</v>
      </c>
    </row>
    <row r="16" spans="1:93" s="8" customFormat="1">
      <c r="A16" s="185"/>
      <c r="B16" s="185"/>
      <c r="C16" s="273"/>
      <c r="D16" s="269" t="s">
        <v>162</v>
      </c>
      <c r="E16" s="214"/>
      <c r="F16" s="214"/>
      <c r="G16" s="214"/>
      <c r="H16" s="214"/>
      <c r="I16" s="214"/>
      <c r="J16" s="214"/>
      <c r="K16" s="214"/>
      <c r="L16" s="214"/>
      <c r="M16" s="215"/>
      <c r="N16" s="178" t="s">
        <v>54</v>
      </c>
      <c r="O16" s="179"/>
      <c r="P16" s="178" t="s">
        <v>57</v>
      </c>
      <c r="Q16" s="179"/>
      <c r="R16" s="22" t="s">
        <v>28</v>
      </c>
      <c r="S16" s="213"/>
      <c r="T16" s="214"/>
      <c r="U16" s="214"/>
      <c r="V16" s="215"/>
      <c r="W16" s="185"/>
    </row>
    <row r="17" spans="1:33" s="8" customFormat="1">
      <c r="A17" s="185"/>
      <c r="B17" s="185"/>
      <c r="C17" s="273"/>
      <c r="D17" s="216"/>
      <c r="E17" s="217"/>
      <c r="F17" s="217"/>
      <c r="G17" s="217"/>
      <c r="H17" s="217"/>
      <c r="I17" s="217"/>
      <c r="J17" s="217"/>
      <c r="K17" s="217"/>
      <c r="L17" s="217"/>
      <c r="M17" s="218"/>
      <c r="N17" s="178" t="s">
        <v>55</v>
      </c>
      <c r="O17" s="179"/>
      <c r="P17" s="178" t="s">
        <v>58</v>
      </c>
      <c r="Q17" s="179"/>
      <c r="R17" s="22" t="s">
        <v>29</v>
      </c>
      <c r="S17" s="216"/>
      <c r="T17" s="217"/>
      <c r="U17" s="217"/>
      <c r="V17" s="218"/>
      <c r="W17" s="185"/>
    </row>
    <row r="18" spans="1:33" s="8" customFormat="1">
      <c r="A18" s="185"/>
      <c r="B18" s="185"/>
      <c r="C18" s="273"/>
      <c r="D18" s="180" t="s">
        <v>21</v>
      </c>
      <c r="E18" s="181"/>
      <c r="F18" s="180" t="s">
        <v>22</v>
      </c>
      <c r="G18" s="181"/>
      <c r="H18" s="180" t="s">
        <v>23</v>
      </c>
      <c r="I18" s="181"/>
      <c r="J18" s="182" t="s">
        <v>69</v>
      </c>
      <c r="K18" s="183"/>
      <c r="L18" s="270" t="s">
        <v>26</v>
      </c>
      <c r="M18" s="271"/>
      <c r="N18" s="180"/>
      <c r="O18" s="181"/>
      <c r="P18" s="180" t="s">
        <v>15</v>
      </c>
      <c r="Q18" s="181"/>
      <c r="R18" s="24" t="s">
        <v>30</v>
      </c>
      <c r="S18" s="184" t="s">
        <v>15</v>
      </c>
      <c r="T18" s="184" t="s">
        <v>35</v>
      </c>
      <c r="U18" s="182" t="s">
        <v>36</v>
      </c>
      <c r="V18" s="183"/>
      <c r="W18" s="185"/>
    </row>
    <row r="19" spans="1:33" s="8" customFormat="1" ht="13.5" customHeight="1">
      <c r="A19" s="185"/>
      <c r="B19" s="185"/>
      <c r="C19" s="273"/>
      <c r="D19" s="184" t="s">
        <v>47</v>
      </c>
      <c r="E19" s="184" t="s">
        <v>48</v>
      </c>
      <c r="F19" s="184" t="s">
        <v>24</v>
      </c>
      <c r="G19" s="184" t="s">
        <v>49</v>
      </c>
      <c r="H19" s="184" t="s">
        <v>24</v>
      </c>
      <c r="I19" s="184" t="s">
        <v>49</v>
      </c>
      <c r="J19" s="184" t="s">
        <v>24</v>
      </c>
      <c r="K19" s="184" t="s">
        <v>49</v>
      </c>
      <c r="L19" s="275" t="s">
        <v>24</v>
      </c>
      <c r="M19" s="275" t="s">
        <v>49</v>
      </c>
      <c r="N19" s="184" t="s">
        <v>21</v>
      </c>
      <c r="O19" s="23" t="s">
        <v>66</v>
      </c>
      <c r="P19" s="184" t="s">
        <v>21</v>
      </c>
      <c r="Q19" s="23" t="s">
        <v>66</v>
      </c>
      <c r="R19" s="22" t="s">
        <v>31</v>
      </c>
      <c r="S19" s="185"/>
      <c r="T19" s="185"/>
      <c r="U19" s="22" t="s">
        <v>37</v>
      </c>
      <c r="V19" s="22" t="s">
        <v>37</v>
      </c>
      <c r="W19" s="185"/>
    </row>
    <row r="20" spans="1:33" s="8" customFormat="1">
      <c r="A20" s="185"/>
      <c r="B20" s="185"/>
      <c r="C20" s="273"/>
      <c r="D20" s="185"/>
      <c r="E20" s="185"/>
      <c r="F20" s="185"/>
      <c r="G20" s="185"/>
      <c r="H20" s="185"/>
      <c r="I20" s="185"/>
      <c r="J20" s="185"/>
      <c r="K20" s="185"/>
      <c r="L20" s="276"/>
      <c r="M20" s="276"/>
      <c r="N20" s="185"/>
      <c r="O20" s="23" t="s">
        <v>67</v>
      </c>
      <c r="P20" s="185"/>
      <c r="Q20" s="23" t="s">
        <v>67</v>
      </c>
      <c r="R20" s="24" t="s">
        <v>32</v>
      </c>
      <c r="S20" s="185"/>
      <c r="T20" s="185"/>
      <c r="U20" s="22" t="s">
        <v>19</v>
      </c>
      <c r="V20" s="22" t="s">
        <v>19</v>
      </c>
      <c r="W20" s="185"/>
    </row>
    <row r="21" spans="1:33" s="8" customFormat="1">
      <c r="A21" s="185"/>
      <c r="B21" s="185"/>
      <c r="C21" s="273"/>
      <c r="D21" s="185"/>
      <c r="E21" s="185"/>
      <c r="F21" s="185"/>
      <c r="G21" s="185"/>
      <c r="H21" s="185"/>
      <c r="I21" s="185"/>
      <c r="J21" s="185"/>
      <c r="K21" s="185"/>
      <c r="L21" s="276"/>
      <c r="M21" s="276"/>
      <c r="N21" s="185"/>
      <c r="O21" s="23" t="s">
        <v>68</v>
      </c>
      <c r="P21" s="185"/>
      <c r="Q21" s="23" t="s">
        <v>68</v>
      </c>
      <c r="R21" s="24" t="s">
        <v>33</v>
      </c>
      <c r="S21" s="185"/>
      <c r="T21" s="185"/>
      <c r="U21" s="22" t="s">
        <v>38</v>
      </c>
      <c r="V21" s="22" t="s">
        <v>38</v>
      </c>
      <c r="W21" s="185"/>
    </row>
    <row r="22" spans="1:33" s="8" customFormat="1">
      <c r="A22" s="185"/>
      <c r="B22" s="185"/>
      <c r="C22" s="273"/>
      <c r="D22" s="185"/>
      <c r="E22" s="185"/>
      <c r="F22" s="185"/>
      <c r="G22" s="185"/>
      <c r="H22" s="185"/>
      <c r="I22" s="185"/>
      <c r="J22" s="185"/>
      <c r="K22" s="185"/>
      <c r="L22" s="276"/>
      <c r="M22" s="276"/>
      <c r="N22" s="185"/>
      <c r="O22" s="22"/>
      <c r="P22" s="185"/>
      <c r="Q22" s="22"/>
      <c r="R22" s="24"/>
      <c r="S22" s="185"/>
      <c r="T22" s="185"/>
      <c r="U22" s="22" t="s">
        <v>39</v>
      </c>
      <c r="V22" s="22" t="s">
        <v>41</v>
      </c>
      <c r="W22" s="185"/>
    </row>
    <row r="23" spans="1:33" s="8" customFormat="1">
      <c r="A23" s="185"/>
      <c r="B23" s="186"/>
      <c r="C23" s="274"/>
      <c r="D23" s="186"/>
      <c r="E23" s="186"/>
      <c r="F23" s="186"/>
      <c r="G23" s="186"/>
      <c r="H23" s="186"/>
      <c r="I23" s="186"/>
      <c r="J23" s="186"/>
      <c r="K23" s="186"/>
      <c r="L23" s="277"/>
      <c r="M23" s="277"/>
      <c r="N23" s="186"/>
      <c r="O23" s="22"/>
      <c r="P23" s="186"/>
      <c r="Q23" s="22"/>
      <c r="R23" s="24"/>
      <c r="S23" s="186"/>
      <c r="T23" s="186"/>
      <c r="U23" s="22" t="s">
        <v>40</v>
      </c>
      <c r="V23" s="22" t="s">
        <v>42</v>
      </c>
      <c r="W23" s="186"/>
    </row>
    <row r="24" spans="1:33" s="120" customFormat="1" ht="41.45" customHeight="1">
      <c r="A24" s="168"/>
      <c r="B24" s="112" t="s">
        <v>122</v>
      </c>
      <c r="C24" s="53"/>
      <c r="D24" s="161">
        <f>D25+D39+D41</f>
        <v>44.224500000000006</v>
      </c>
      <c r="E24" s="161">
        <f t="shared" ref="E24:Q24" si="0">E25+E39+E41</f>
        <v>43.87130442338983</v>
      </c>
      <c r="F24" s="161">
        <f t="shared" si="0"/>
        <v>5.116872881355933</v>
      </c>
      <c r="G24" s="161">
        <f>G25+G39+G41</f>
        <v>4.7893687966101695</v>
      </c>
      <c r="H24" s="161">
        <f t="shared" si="0"/>
        <v>5.7576271186440682</v>
      </c>
      <c r="I24" s="161">
        <f t="shared" si="0"/>
        <v>3.7351220000000005</v>
      </c>
      <c r="J24" s="161">
        <f t="shared" si="0"/>
        <v>25.244067796610175</v>
      </c>
      <c r="K24" s="161">
        <f t="shared" si="0"/>
        <v>2.8236751016949153</v>
      </c>
      <c r="L24" s="161">
        <f t="shared" si="0"/>
        <v>8.1059322033898304</v>
      </c>
      <c r="M24" s="161">
        <f t="shared" si="0"/>
        <v>32.523138525084747</v>
      </c>
      <c r="N24" s="161">
        <f>N25+N39+N41</f>
        <v>43.87130442338983</v>
      </c>
      <c r="O24" s="161">
        <f>O25+O39+O41</f>
        <v>2.8236751016949153</v>
      </c>
      <c r="P24" s="161">
        <f>P25+P39+P41</f>
        <v>37.465871889491524</v>
      </c>
      <c r="Q24" s="161">
        <f t="shared" si="0"/>
        <v>2.040891144067797</v>
      </c>
      <c r="R24" s="161">
        <f>R25+R39+R41</f>
        <v>-22.420392694915257</v>
      </c>
      <c r="S24" s="161">
        <f>S25+S39+S41</f>
        <v>-0.35319557661016932</v>
      </c>
      <c r="T24" s="126">
        <f>S24/D24</f>
        <v>-7.9864232859652284E-3</v>
      </c>
      <c r="U24" s="161">
        <f>U25+U39+U41</f>
        <v>2.8153669491525396E-2</v>
      </c>
      <c r="V24" s="161">
        <f>V25+V39+V41</f>
        <v>-0.38134924610169474</v>
      </c>
      <c r="W24" s="158" t="s">
        <v>165</v>
      </c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</row>
    <row r="25" spans="1:33" s="125" customFormat="1" ht="14.25" customHeight="1">
      <c r="A25" s="200" t="s">
        <v>64</v>
      </c>
      <c r="B25" s="263" t="s">
        <v>85</v>
      </c>
      <c r="C25" s="190"/>
      <c r="D25" s="257">
        <f>D27++D30+D37</f>
        <v>12.932127118644068</v>
      </c>
      <c r="E25" s="257">
        <f t="shared" ref="E25:M25" si="1">E27++E30+E37</f>
        <v>12.826971237288138</v>
      </c>
      <c r="F25" s="257">
        <f t="shared" si="1"/>
        <v>0.62534745762711863</v>
      </c>
      <c r="G25" s="257">
        <f t="shared" si="1"/>
        <v>0.63326710169491529</v>
      </c>
      <c r="H25" s="257">
        <f t="shared" si="1"/>
        <v>2.1135593220338982</v>
      </c>
      <c r="I25" s="257">
        <f t="shared" si="1"/>
        <v>2.0118657288135595</v>
      </c>
      <c r="J25" s="257">
        <f t="shared" si="1"/>
        <v>8.7779661016949166</v>
      </c>
      <c r="K25" s="257">
        <f t="shared" si="1"/>
        <v>2.8236751016949153</v>
      </c>
      <c r="L25" s="257">
        <f t="shared" si="1"/>
        <v>1.4152542372881356</v>
      </c>
      <c r="M25" s="257">
        <f t="shared" si="1"/>
        <v>7.3581633050847461</v>
      </c>
      <c r="N25" s="257">
        <f t="shared" ref="N25:T25" si="2">N27++N30+N37</f>
        <v>12.826971237288138</v>
      </c>
      <c r="O25" s="257">
        <f t="shared" si="2"/>
        <v>2.8236751016949153</v>
      </c>
      <c r="P25" s="257">
        <f t="shared" si="2"/>
        <v>6.4215387033898317</v>
      </c>
      <c r="Q25" s="257">
        <f t="shared" si="2"/>
        <v>2.040891144067797</v>
      </c>
      <c r="R25" s="257">
        <f t="shared" si="2"/>
        <v>-5.9542909999999996</v>
      </c>
      <c r="S25" s="259">
        <f>S27++S30+S37</f>
        <v>-0.10515588135593112</v>
      </c>
      <c r="T25" s="259">
        <f t="shared" si="2"/>
        <v>-0.12844576933464355</v>
      </c>
      <c r="U25" s="257">
        <f>U27++U30+U37</f>
        <v>2.8153669491525396E-2</v>
      </c>
      <c r="V25" s="257">
        <f>V27++V30+V37</f>
        <v>-0.13330955084745652</v>
      </c>
      <c r="W25" s="261"/>
    </row>
    <row r="26" spans="1:33" s="125" customFormat="1" ht="39" customHeight="1">
      <c r="A26" s="201"/>
      <c r="B26" s="264"/>
      <c r="C26" s="191"/>
      <c r="D26" s="258"/>
      <c r="E26" s="258"/>
      <c r="F26" s="258"/>
      <c r="G26" s="258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60"/>
      <c r="T26" s="260"/>
      <c r="U26" s="258"/>
      <c r="V26" s="258"/>
      <c r="W26" s="262"/>
    </row>
    <row r="27" spans="1:33" s="128" customFormat="1" ht="36" customHeight="1">
      <c r="A27" s="52" t="s">
        <v>4</v>
      </c>
      <c r="B27" s="115" t="s">
        <v>134</v>
      </c>
      <c r="C27" s="54"/>
      <c r="D27" s="161">
        <f t="shared" ref="D27:Q27" si="3">D28+D29</f>
        <v>6.3576271186440687</v>
      </c>
      <c r="E27" s="161">
        <f t="shared" si="3"/>
        <v>6.3816100338983057</v>
      </c>
      <c r="F27" s="161">
        <f t="shared" si="3"/>
        <v>0</v>
      </c>
      <c r="G27" s="161">
        <f t="shared" si="3"/>
        <v>0</v>
      </c>
      <c r="H27" s="161">
        <f t="shared" si="3"/>
        <v>0</v>
      </c>
      <c r="I27" s="161">
        <f t="shared" si="3"/>
        <v>0</v>
      </c>
      <c r="J27" s="161">
        <f t="shared" si="3"/>
        <v>6.3576271186440687</v>
      </c>
      <c r="K27" s="161">
        <f t="shared" si="3"/>
        <v>1.1702696101694916</v>
      </c>
      <c r="L27" s="161">
        <f t="shared" si="3"/>
        <v>0</v>
      </c>
      <c r="M27" s="161">
        <f t="shared" si="3"/>
        <v>5.2113404237288137</v>
      </c>
      <c r="N27" s="161">
        <f>N28+N29</f>
        <v>6.3816100338983057</v>
      </c>
      <c r="O27" s="161">
        <f>O28+O29</f>
        <v>1.1702696101694916</v>
      </c>
      <c r="P27" s="161">
        <f t="shared" si="3"/>
        <v>0.84754576271186455</v>
      </c>
      <c r="Q27" s="161">
        <f t="shared" si="3"/>
        <v>0.84754576271186455</v>
      </c>
      <c r="R27" s="161">
        <f>R28+R29</f>
        <v>-5.1873575084745767</v>
      </c>
      <c r="S27" s="161">
        <f>S28+S29</f>
        <v>2.3982915254237236E-2</v>
      </c>
      <c r="T27" s="123">
        <f>S27/D27</f>
        <v>3.7723060517195327E-3</v>
      </c>
      <c r="U27" s="161">
        <f>U28+U29</f>
        <v>2.3982915254237236E-2</v>
      </c>
      <c r="V27" s="161">
        <f>V28+V29</f>
        <v>0</v>
      </c>
      <c r="W27" s="159"/>
    </row>
    <row r="28" spans="1:33" s="128" customFormat="1" ht="48" customHeight="1">
      <c r="A28" s="67" t="s">
        <v>103</v>
      </c>
      <c r="B28" s="141" t="s">
        <v>136</v>
      </c>
      <c r="C28" s="54"/>
      <c r="D28" s="162">
        <f>F28+H28+J28+L28</f>
        <v>5.513559322033899</v>
      </c>
      <c r="E28" s="162">
        <f>G28+I28+K28+M28</f>
        <v>5.5340642711864412</v>
      </c>
      <c r="F28" s="162">
        <v>0</v>
      </c>
      <c r="G28" s="162">
        <v>0</v>
      </c>
      <c r="H28" s="162">
        <v>0</v>
      </c>
      <c r="I28" s="162">
        <v>0</v>
      </c>
      <c r="J28" s="140">
        <f>6.506/1.18</f>
        <v>5.513559322033899</v>
      </c>
      <c r="K28" s="163">
        <f>(0.225027/1.18)+0.132023</f>
        <v>0.32272384745762717</v>
      </c>
      <c r="L28" s="162">
        <v>0</v>
      </c>
      <c r="M28" s="162">
        <f>6.1493817/1.18</f>
        <v>5.2113404237288137</v>
      </c>
      <c r="N28" s="162">
        <f>G28+I28+K28+M28</f>
        <v>5.5340642711864412</v>
      </c>
      <c r="O28" s="162">
        <f>K28</f>
        <v>0.32272384745762717</v>
      </c>
      <c r="P28" s="162">
        <v>0</v>
      </c>
      <c r="Q28" s="162">
        <v>0</v>
      </c>
      <c r="R28" s="162">
        <f>K28-J28</f>
        <v>-5.1908354745762715</v>
      </c>
      <c r="S28" s="162">
        <f>E28-D28</f>
        <v>2.0504949152542196E-2</v>
      </c>
      <c r="T28" s="123">
        <f>S28/D28</f>
        <v>3.7190039963110647E-3</v>
      </c>
      <c r="U28" s="123">
        <f>S28</f>
        <v>2.0504949152542196E-2</v>
      </c>
      <c r="V28" s="123">
        <v>0</v>
      </c>
      <c r="W28" s="156" t="s">
        <v>167</v>
      </c>
    </row>
    <row r="29" spans="1:33" s="128" customFormat="1" ht="50.25" customHeight="1">
      <c r="A29" s="116" t="s">
        <v>129</v>
      </c>
      <c r="B29" s="142" t="s">
        <v>137</v>
      </c>
      <c r="C29" s="54"/>
      <c r="D29" s="162">
        <f>F29+H29+J29+L29</f>
        <v>0.84406779661016951</v>
      </c>
      <c r="E29" s="162">
        <f>G29+I29+K29+M29</f>
        <v>0.84754576271186455</v>
      </c>
      <c r="F29" s="162">
        <v>0</v>
      </c>
      <c r="G29" s="162">
        <v>0</v>
      </c>
      <c r="H29" s="162">
        <v>0</v>
      </c>
      <c r="I29" s="162">
        <v>0</v>
      </c>
      <c r="J29" s="163">
        <f>0.996/1.18</f>
        <v>0.84406779661016951</v>
      </c>
      <c r="K29" s="163">
        <f>1.000104/1.18</f>
        <v>0.84754576271186455</v>
      </c>
      <c r="L29" s="162">
        <v>0</v>
      </c>
      <c r="M29" s="162">
        <v>0</v>
      </c>
      <c r="N29" s="162">
        <f>G29+I29+K29+M29</f>
        <v>0.84754576271186455</v>
      </c>
      <c r="O29" s="162">
        <f>K29</f>
        <v>0.84754576271186455</v>
      </c>
      <c r="P29" s="162">
        <f>G29+I29+K29+M29</f>
        <v>0.84754576271186455</v>
      </c>
      <c r="Q29" s="163">
        <f>O29</f>
        <v>0.84754576271186455</v>
      </c>
      <c r="R29" s="164">
        <f>K29-J29</f>
        <v>3.4779661016950403E-3</v>
      </c>
      <c r="S29" s="164">
        <f>E29-D29</f>
        <v>3.4779661016950403E-3</v>
      </c>
      <c r="T29" s="165">
        <f>S29/D29</f>
        <v>4.1204819277109919E-3</v>
      </c>
      <c r="U29" s="123">
        <f>S29</f>
        <v>3.4779661016950403E-3</v>
      </c>
      <c r="V29" s="123">
        <v>0</v>
      </c>
      <c r="W29" s="156"/>
    </row>
    <row r="30" spans="1:33" s="128" customFormat="1" ht="36.75" customHeight="1">
      <c r="A30" s="117" t="s">
        <v>5</v>
      </c>
      <c r="B30" s="143" t="s">
        <v>86</v>
      </c>
      <c r="C30" s="54"/>
      <c r="D30" s="161">
        <f>D31+D32+D33+D34+D35+D36</f>
        <v>5.5694152542372883</v>
      </c>
      <c r="E30" s="161">
        <f>E31+E32+E33+E34+E35+E36</f>
        <v>5.5739929406779671</v>
      </c>
      <c r="F30" s="161">
        <f t="shared" ref="F30:M30" si="4">F31+F32+F33+F34+F35+F36</f>
        <v>0.62534745762711863</v>
      </c>
      <c r="G30" s="161">
        <f>G31+G32+G33+G34+G35+G36</f>
        <v>0.63326710169491529</v>
      </c>
      <c r="H30" s="161">
        <f t="shared" si="4"/>
        <v>2.1135593220338982</v>
      </c>
      <c r="I30" s="161">
        <f t="shared" si="4"/>
        <v>2.0118657288135595</v>
      </c>
      <c r="J30" s="161">
        <f t="shared" si="4"/>
        <v>1.4152542372881356</v>
      </c>
      <c r="K30" s="161">
        <f t="shared" si="4"/>
        <v>0.78203722881355942</v>
      </c>
      <c r="L30" s="161">
        <f t="shared" si="4"/>
        <v>1.4152542372881356</v>
      </c>
      <c r="M30" s="161">
        <f t="shared" si="4"/>
        <v>2.1468228813559325</v>
      </c>
      <c r="N30" s="161">
        <f t="shared" ref="N30:S30" si="5">N31+N32+N33+N34+N35+N36</f>
        <v>5.5739929406779671</v>
      </c>
      <c r="O30" s="161">
        <f t="shared" si="5"/>
        <v>0.78203722881355942</v>
      </c>
      <c r="P30" s="161">
        <f t="shared" si="5"/>
        <v>5.5739929406779671</v>
      </c>
      <c r="Q30" s="166">
        <f t="shared" si="5"/>
        <v>1.1933453813559323</v>
      </c>
      <c r="R30" s="161">
        <f t="shared" si="5"/>
        <v>-0.63321700847457618</v>
      </c>
      <c r="S30" s="161">
        <f t="shared" si="5"/>
        <v>4.5776864406791296E-3</v>
      </c>
      <c r="T30" s="123">
        <f t="shared" ref="T30:T43" si="6">S30/D30</f>
        <v>8.2193304534014815E-4</v>
      </c>
      <c r="U30" s="161">
        <f>U31+U32+U33+U34+U35+U36</f>
        <v>4.1707542372881601E-3</v>
      </c>
      <c r="V30" s="161">
        <f>V31+V32+V33+V34+V35+V36</f>
        <v>4.0693220339096947E-4</v>
      </c>
      <c r="W30" s="159"/>
    </row>
    <row r="31" spans="1:33" s="128" customFormat="1" ht="51" customHeight="1">
      <c r="A31" s="144" t="s">
        <v>124</v>
      </c>
      <c r="B31" s="145" t="s">
        <v>138</v>
      </c>
      <c r="C31" s="54"/>
      <c r="D31" s="162">
        <f t="shared" ref="D31:E33" si="7">F31+H31+J31+L31</f>
        <v>0.41016949152542376</v>
      </c>
      <c r="E31" s="162">
        <f t="shared" si="7"/>
        <v>0.41130815254237291</v>
      </c>
      <c r="F31" s="162">
        <v>0</v>
      </c>
      <c r="G31" s="162">
        <v>0</v>
      </c>
      <c r="H31" s="165">
        <f>0.484/1.18</f>
        <v>0.41016949152542376</v>
      </c>
      <c r="I31" s="162">
        <f>0.48534362/1.18</f>
        <v>0.41130815254237291</v>
      </c>
      <c r="J31" s="162">
        <v>0</v>
      </c>
      <c r="K31" s="162">
        <v>0</v>
      </c>
      <c r="L31" s="162">
        <v>0</v>
      </c>
      <c r="M31" s="162">
        <v>0</v>
      </c>
      <c r="N31" s="162">
        <f t="shared" ref="N31:N36" si="8">G31+I31+K31+M31</f>
        <v>0.41130815254237291</v>
      </c>
      <c r="O31" s="162">
        <f t="shared" ref="O31:O36" si="9">K31</f>
        <v>0</v>
      </c>
      <c r="P31" s="162">
        <f t="shared" ref="P31:P36" si="10">G31+I31+K31+M31</f>
        <v>0.41130815254237291</v>
      </c>
      <c r="Q31" s="163">
        <f>I31</f>
        <v>0.41130815254237291</v>
      </c>
      <c r="R31" s="162">
        <f t="shared" ref="R31:R36" si="11">K31-J31</f>
        <v>0</v>
      </c>
      <c r="S31" s="162">
        <f t="shared" ref="S31:S36" si="12">E31-D31</f>
        <v>1.1386610169491496E-3</v>
      </c>
      <c r="T31" s="123">
        <f t="shared" si="6"/>
        <v>2.776074380165282E-3</v>
      </c>
      <c r="U31" s="123">
        <f>S31</f>
        <v>1.1386610169491496E-3</v>
      </c>
      <c r="V31" s="123">
        <v>0</v>
      </c>
      <c r="W31" s="156"/>
    </row>
    <row r="32" spans="1:33" s="128" customFormat="1" ht="51" customHeight="1">
      <c r="A32" s="144" t="s">
        <v>130</v>
      </c>
      <c r="B32" s="145" t="s">
        <v>139</v>
      </c>
      <c r="C32" s="54"/>
      <c r="D32" s="162">
        <f>F32+H32+J32+L32</f>
        <v>0.16246610169491527</v>
      </c>
      <c r="E32" s="162">
        <f t="shared" si="7"/>
        <v>0.16444731355932204</v>
      </c>
      <c r="F32" s="165">
        <f>0.19171/1.18</f>
        <v>0.16246610169491527</v>
      </c>
      <c r="G32" s="162">
        <f>0.19404783/1.18</f>
        <v>0.16444731355932204</v>
      </c>
      <c r="H32" s="162">
        <v>0</v>
      </c>
      <c r="I32" s="162">
        <v>0</v>
      </c>
      <c r="J32" s="162">
        <v>0</v>
      </c>
      <c r="K32" s="162">
        <v>0</v>
      </c>
      <c r="L32" s="162">
        <v>0</v>
      </c>
      <c r="M32" s="162">
        <v>0</v>
      </c>
      <c r="N32" s="162">
        <f t="shared" si="8"/>
        <v>0.16444731355932204</v>
      </c>
      <c r="O32" s="162">
        <f t="shared" si="9"/>
        <v>0</v>
      </c>
      <c r="P32" s="162">
        <f t="shared" si="10"/>
        <v>0.16444731355932204</v>
      </c>
      <c r="Q32" s="162">
        <f>O32</f>
        <v>0</v>
      </c>
      <c r="R32" s="162">
        <f t="shared" si="11"/>
        <v>0</v>
      </c>
      <c r="S32" s="162">
        <f t="shared" si="12"/>
        <v>1.9812118644067789E-3</v>
      </c>
      <c r="T32" s="123">
        <f>S32/D32</f>
        <v>1.219461686922956E-2</v>
      </c>
      <c r="U32" s="123">
        <f>S32</f>
        <v>1.9812118644067789E-3</v>
      </c>
      <c r="V32" s="123">
        <v>0</v>
      </c>
      <c r="W32" s="156"/>
    </row>
    <row r="33" spans="1:23" s="128" customFormat="1" ht="36.75" customHeight="1">
      <c r="A33" s="144" t="s">
        <v>131</v>
      </c>
      <c r="B33" s="145" t="s">
        <v>140</v>
      </c>
      <c r="C33" s="54"/>
      <c r="D33" s="162">
        <f t="shared" si="7"/>
        <v>0.20220338983050848</v>
      </c>
      <c r="E33" s="162">
        <f t="shared" si="7"/>
        <v>0.20709094067796613</v>
      </c>
      <c r="F33" s="165">
        <f>0.2386/1.18</f>
        <v>0.20220338983050848</v>
      </c>
      <c r="G33" s="165">
        <f>0.24436731/1.18</f>
        <v>0.20709094067796613</v>
      </c>
      <c r="H33" s="162">
        <v>0</v>
      </c>
      <c r="I33" s="162">
        <v>0</v>
      </c>
      <c r="J33" s="162">
        <v>0</v>
      </c>
      <c r="K33" s="162">
        <v>0</v>
      </c>
      <c r="L33" s="162">
        <v>0</v>
      </c>
      <c r="M33" s="162">
        <v>0</v>
      </c>
      <c r="N33" s="162">
        <f t="shared" si="8"/>
        <v>0.20709094067796613</v>
      </c>
      <c r="O33" s="162">
        <f t="shared" si="9"/>
        <v>0</v>
      </c>
      <c r="P33" s="162">
        <f t="shared" si="10"/>
        <v>0.20709094067796613</v>
      </c>
      <c r="Q33" s="162">
        <f>O33</f>
        <v>0</v>
      </c>
      <c r="R33" s="162">
        <f t="shared" si="11"/>
        <v>0</v>
      </c>
      <c r="S33" s="162">
        <f t="shared" si="12"/>
        <v>4.8875508474576501E-3</v>
      </c>
      <c r="T33" s="123">
        <f t="shared" si="6"/>
        <v>2.417145850796323E-2</v>
      </c>
      <c r="U33" s="123">
        <v>0</v>
      </c>
      <c r="V33" s="123">
        <f>S33</f>
        <v>4.8875508474576501E-3</v>
      </c>
      <c r="W33" s="160"/>
    </row>
    <row r="34" spans="1:23" s="128" customFormat="1" ht="43.5" customHeight="1">
      <c r="A34" s="144" t="s">
        <v>141</v>
      </c>
      <c r="B34" s="145" t="s">
        <v>142</v>
      </c>
      <c r="C34" s="54"/>
      <c r="D34" s="162">
        <f t="shared" ref="D34:E36" si="13">F34+H34+J34+L34</f>
        <v>0.13033898305084746</v>
      </c>
      <c r="E34" s="162">
        <f t="shared" si="13"/>
        <v>0.13086442372881357</v>
      </c>
      <c r="F34" s="165">
        <f>0.1538/1.18</f>
        <v>0.13033898305084746</v>
      </c>
      <c r="G34" s="165">
        <f>0.15442002/1.18</f>
        <v>0.13086442372881357</v>
      </c>
      <c r="H34" s="162">
        <v>0</v>
      </c>
      <c r="I34" s="162">
        <v>0</v>
      </c>
      <c r="J34" s="162">
        <v>0</v>
      </c>
      <c r="K34" s="162">
        <v>0</v>
      </c>
      <c r="L34" s="162">
        <v>0</v>
      </c>
      <c r="M34" s="162">
        <v>0</v>
      </c>
      <c r="N34" s="162">
        <f t="shared" si="8"/>
        <v>0.13086442372881357</v>
      </c>
      <c r="O34" s="162">
        <f t="shared" si="9"/>
        <v>0</v>
      </c>
      <c r="P34" s="162">
        <f t="shared" si="10"/>
        <v>0.13086442372881357</v>
      </c>
      <c r="Q34" s="162">
        <f>O34</f>
        <v>0</v>
      </c>
      <c r="R34" s="162">
        <f t="shared" si="11"/>
        <v>0</v>
      </c>
      <c r="S34" s="162">
        <f t="shared" si="12"/>
        <v>5.2544067796611582E-4</v>
      </c>
      <c r="T34" s="123">
        <f t="shared" si="6"/>
        <v>4.031339401820655E-3</v>
      </c>
      <c r="U34" s="123">
        <f>S34</f>
        <v>5.2544067796611582E-4</v>
      </c>
      <c r="V34" s="123">
        <v>0</v>
      </c>
      <c r="W34" s="160"/>
    </row>
    <row r="35" spans="1:23" s="128" customFormat="1" ht="33.75" customHeight="1">
      <c r="A35" s="144" t="s">
        <v>143</v>
      </c>
      <c r="B35" s="145" t="s">
        <v>144</v>
      </c>
      <c r="C35" s="54"/>
      <c r="D35" s="162">
        <f t="shared" si="13"/>
        <v>0.13033898305084746</v>
      </c>
      <c r="E35" s="162">
        <f t="shared" si="13"/>
        <v>0.13086442372881357</v>
      </c>
      <c r="F35" s="165">
        <f>0.1538/1.18</f>
        <v>0.13033898305084746</v>
      </c>
      <c r="G35" s="165">
        <f>0.15442002/1.18</f>
        <v>0.13086442372881357</v>
      </c>
      <c r="H35" s="162">
        <v>0</v>
      </c>
      <c r="I35" s="162">
        <v>0</v>
      </c>
      <c r="J35" s="162">
        <v>0</v>
      </c>
      <c r="K35" s="162">
        <v>0</v>
      </c>
      <c r="L35" s="162">
        <v>0</v>
      </c>
      <c r="M35" s="162">
        <v>0</v>
      </c>
      <c r="N35" s="162">
        <f t="shared" si="8"/>
        <v>0.13086442372881357</v>
      </c>
      <c r="O35" s="162">
        <f t="shared" si="9"/>
        <v>0</v>
      </c>
      <c r="P35" s="162">
        <f t="shared" si="10"/>
        <v>0.13086442372881357</v>
      </c>
      <c r="Q35" s="162">
        <f>O35</f>
        <v>0</v>
      </c>
      <c r="R35" s="162">
        <f t="shared" si="11"/>
        <v>0</v>
      </c>
      <c r="S35" s="162">
        <f t="shared" si="12"/>
        <v>5.2544067796611582E-4</v>
      </c>
      <c r="T35" s="123">
        <f t="shared" si="6"/>
        <v>4.031339401820655E-3</v>
      </c>
      <c r="U35" s="123">
        <f>S35</f>
        <v>5.2544067796611582E-4</v>
      </c>
      <c r="V35" s="123">
        <v>0</v>
      </c>
      <c r="W35" s="160"/>
    </row>
    <row r="36" spans="1:23" s="128" customFormat="1" ht="42.75" customHeight="1">
      <c r="A36" s="144" t="s">
        <v>145</v>
      </c>
      <c r="B36" s="145" t="s">
        <v>146</v>
      </c>
      <c r="C36" s="54"/>
      <c r="D36" s="162">
        <f t="shared" si="13"/>
        <v>4.5338983050847457</v>
      </c>
      <c r="E36" s="162">
        <f t="shared" si="13"/>
        <v>4.529417686440679</v>
      </c>
      <c r="F36" s="162">
        <v>0</v>
      </c>
      <c r="G36" s="162">
        <v>0</v>
      </c>
      <c r="H36" s="167">
        <f>(1.4+0.34+0.27)/1.18</f>
        <v>1.7033898305084745</v>
      </c>
      <c r="I36" s="162">
        <f>1.88865794/1.18</f>
        <v>1.6005575762711866</v>
      </c>
      <c r="J36" s="163">
        <f>(1.4+0.27)/1.18</f>
        <v>1.4152542372881356</v>
      </c>
      <c r="K36" s="163">
        <f>0.92280393/1.18</f>
        <v>0.78203722881355942</v>
      </c>
      <c r="L36" s="163">
        <f>(1.4+0.27)/1.18</f>
        <v>1.4152542372881356</v>
      </c>
      <c r="M36" s="162">
        <f>2.533251/1.18</f>
        <v>2.1468228813559325</v>
      </c>
      <c r="N36" s="162">
        <f t="shared" si="8"/>
        <v>4.529417686440679</v>
      </c>
      <c r="O36" s="162">
        <f t="shared" si="9"/>
        <v>0.78203722881355942</v>
      </c>
      <c r="P36" s="162">
        <f t="shared" si="10"/>
        <v>4.529417686440679</v>
      </c>
      <c r="Q36" s="162">
        <f>O36</f>
        <v>0.78203722881355942</v>
      </c>
      <c r="R36" s="163">
        <f t="shared" si="11"/>
        <v>-0.63321700847457618</v>
      </c>
      <c r="S36" s="162">
        <f t="shared" si="12"/>
        <v>-4.4806186440666806E-3</v>
      </c>
      <c r="T36" s="123">
        <f>S36/D36</f>
        <v>-9.8824859813059491E-4</v>
      </c>
      <c r="U36" s="123">
        <v>0</v>
      </c>
      <c r="V36" s="123">
        <f>S36</f>
        <v>-4.4806186440666806E-3</v>
      </c>
      <c r="W36" s="156" t="s">
        <v>166</v>
      </c>
    </row>
    <row r="37" spans="1:23" s="128" customFormat="1" ht="33.75" customHeight="1">
      <c r="A37" s="146" t="s">
        <v>132</v>
      </c>
      <c r="B37" s="147" t="s">
        <v>147</v>
      </c>
      <c r="C37" s="54"/>
      <c r="D37" s="161">
        <f>D38</f>
        <v>1.0050847457627119</v>
      </c>
      <c r="E37" s="161">
        <f t="shared" ref="E37:M37" si="14">E38</f>
        <v>0.87136826271186441</v>
      </c>
      <c r="F37" s="161">
        <f t="shared" si="14"/>
        <v>0</v>
      </c>
      <c r="G37" s="161">
        <f t="shared" si="14"/>
        <v>0</v>
      </c>
      <c r="H37" s="161">
        <f t="shared" si="14"/>
        <v>0</v>
      </c>
      <c r="I37" s="161">
        <f t="shared" si="14"/>
        <v>0</v>
      </c>
      <c r="J37" s="166">
        <f t="shared" si="14"/>
        <v>1.0050847457627119</v>
      </c>
      <c r="K37" s="166">
        <f t="shared" si="14"/>
        <v>0.87136826271186441</v>
      </c>
      <c r="L37" s="161">
        <f t="shared" si="14"/>
        <v>0</v>
      </c>
      <c r="M37" s="161">
        <f t="shared" si="14"/>
        <v>0</v>
      </c>
      <c r="N37" s="161">
        <f t="shared" ref="N37:V37" si="15">N38</f>
        <v>0.87136826271186441</v>
      </c>
      <c r="O37" s="161">
        <f>O38</f>
        <v>0.87136826271186441</v>
      </c>
      <c r="P37" s="161">
        <f t="shared" si="15"/>
        <v>0</v>
      </c>
      <c r="Q37" s="161">
        <f t="shared" si="15"/>
        <v>0</v>
      </c>
      <c r="R37" s="161">
        <f t="shared" si="15"/>
        <v>-0.13371648305084749</v>
      </c>
      <c r="S37" s="161">
        <f t="shared" si="15"/>
        <v>-0.13371648305084749</v>
      </c>
      <c r="T37" s="161">
        <f t="shared" si="15"/>
        <v>-0.13304000843170324</v>
      </c>
      <c r="U37" s="161">
        <f t="shared" si="15"/>
        <v>0</v>
      </c>
      <c r="V37" s="161">
        <f t="shared" si="15"/>
        <v>-0.13371648305084749</v>
      </c>
      <c r="W37" s="159"/>
    </row>
    <row r="38" spans="1:23" s="128" customFormat="1" ht="39" customHeight="1">
      <c r="A38" s="144" t="s">
        <v>125</v>
      </c>
      <c r="B38" s="148" t="s">
        <v>148</v>
      </c>
      <c r="C38" s="54"/>
      <c r="D38" s="162">
        <f>F38+H38+J38+L38</f>
        <v>1.0050847457627119</v>
      </c>
      <c r="E38" s="162">
        <f>G38+I38+K38+M38</f>
        <v>0.87136826271186441</v>
      </c>
      <c r="F38" s="162">
        <v>0</v>
      </c>
      <c r="G38" s="162">
        <v>0</v>
      </c>
      <c r="H38" s="162">
        <v>0</v>
      </c>
      <c r="I38" s="162">
        <v>0</v>
      </c>
      <c r="J38" s="140">
        <f>1.186/1.18</f>
        <v>1.0050847457627119</v>
      </c>
      <c r="K38" s="163">
        <f>1.02821455/1.18</f>
        <v>0.87136826271186441</v>
      </c>
      <c r="L38" s="162">
        <v>0</v>
      </c>
      <c r="M38" s="162">
        <v>0</v>
      </c>
      <c r="N38" s="162">
        <f>G38+I38+K38+M38</f>
        <v>0.87136826271186441</v>
      </c>
      <c r="O38" s="162">
        <f>K38</f>
        <v>0.87136826271186441</v>
      </c>
      <c r="P38" s="163">
        <v>0</v>
      </c>
      <c r="Q38" s="163">
        <f>0</f>
        <v>0</v>
      </c>
      <c r="R38" s="162">
        <f>K38-J38</f>
        <v>-0.13371648305084749</v>
      </c>
      <c r="S38" s="162">
        <f>E38-D38</f>
        <v>-0.13371648305084749</v>
      </c>
      <c r="T38" s="123">
        <f>S38/D38</f>
        <v>-0.13304000843170324</v>
      </c>
      <c r="U38" s="123">
        <v>0</v>
      </c>
      <c r="V38" s="123">
        <f>S38</f>
        <v>-0.13371648305084749</v>
      </c>
      <c r="W38" s="156" t="s">
        <v>166</v>
      </c>
    </row>
    <row r="39" spans="1:23" s="120" customFormat="1" ht="34.5" customHeight="1">
      <c r="A39" s="52" t="s">
        <v>8</v>
      </c>
      <c r="B39" s="132" t="s">
        <v>9</v>
      </c>
      <c r="C39" s="130"/>
      <c r="D39" s="126">
        <f>D40</f>
        <v>6.6906779661016946</v>
      </c>
      <c r="E39" s="126">
        <f t="shared" ref="E39:M39" si="16">E40</f>
        <v>6.55927522</v>
      </c>
      <c r="F39" s="126">
        <f t="shared" si="16"/>
        <v>0</v>
      </c>
      <c r="G39" s="126">
        <f t="shared" si="16"/>
        <v>0</v>
      </c>
      <c r="H39" s="126">
        <f t="shared" si="16"/>
        <v>0</v>
      </c>
      <c r="I39" s="126">
        <f t="shared" si="16"/>
        <v>0</v>
      </c>
      <c r="J39" s="126">
        <f t="shared" si="16"/>
        <v>0</v>
      </c>
      <c r="K39" s="126">
        <f t="shared" si="16"/>
        <v>0</v>
      </c>
      <c r="L39" s="126">
        <f t="shared" si="16"/>
        <v>6.6906779661016946</v>
      </c>
      <c r="M39" s="126">
        <f t="shared" si="16"/>
        <v>6.55927522</v>
      </c>
      <c r="N39" s="126">
        <f t="shared" ref="N39:V39" si="17">N40</f>
        <v>6.55927522</v>
      </c>
      <c r="O39" s="126">
        <f t="shared" si="17"/>
        <v>0</v>
      </c>
      <c r="P39" s="126">
        <f t="shared" si="17"/>
        <v>6.55927522</v>
      </c>
      <c r="Q39" s="126">
        <f t="shared" si="17"/>
        <v>0</v>
      </c>
      <c r="R39" s="126">
        <f t="shared" si="17"/>
        <v>0</v>
      </c>
      <c r="S39" s="126">
        <f t="shared" si="17"/>
        <v>-0.13140274610169467</v>
      </c>
      <c r="T39" s="126">
        <f t="shared" si="17"/>
        <v>-1.9639675794806803E-2</v>
      </c>
      <c r="U39" s="126">
        <f t="shared" si="17"/>
        <v>0</v>
      </c>
      <c r="V39" s="126">
        <f t="shared" si="17"/>
        <v>-0.13140274610169467</v>
      </c>
      <c r="W39" s="159"/>
    </row>
    <row r="40" spans="1:23" s="125" customFormat="1" ht="33.75">
      <c r="A40" s="149" t="s">
        <v>126</v>
      </c>
      <c r="B40" s="142" t="s">
        <v>149</v>
      </c>
      <c r="C40" s="54"/>
      <c r="D40" s="162">
        <f>F40+H40+J40+L40</f>
        <v>6.6906779661016946</v>
      </c>
      <c r="E40" s="162">
        <f>G40+I40+K40+M40</f>
        <v>6.55927522</v>
      </c>
      <c r="F40" s="162">
        <v>0</v>
      </c>
      <c r="G40" s="162">
        <v>0</v>
      </c>
      <c r="H40" s="162">
        <v>0</v>
      </c>
      <c r="I40" s="162">
        <v>0</v>
      </c>
      <c r="J40" s="165">
        <v>0</v>
      </c>
      <c r="K40" s="162">
        <v>0</v>
      </c>
      <c r="L40" s="165">
        <f>(7.635+0.26)/1.18</f>
        <v>6.6906779661016946</v>
      </c>
      <c r="M40" s="163">
        <v>6.55927522</v>
      </c>
      <c r="N40" s="162">
        <f>G40+I40+K40+M40</f>
        <v>6.55927522</v>
      </c>
      <c r="O40" s="162">
        <f>K40</f>
        <v>0</v>
      </c>
      <c r="P40" s="162">
        <f>G40+I40+K40+M40</f>
        <v>6.55927522</v>
      </c>
      <c r="Q40" s="162">
        <f>O40</f>
        <v>0</v>
      </c>
      <c r="R40" s="162">
        <f>K40-J40</f>
        <v>0</v>
      </c>
      <c r="S40" s="162">
        <f>E40-D40</f>
        <v>-0.13140274610169467</v>
      </c>
      <c r="T40" s="123">
        <f t="shared" si="6"/>
        <v>-1.9639675794806803E-2</v>
      </c>
      <c r="U40" s="123">
        <v>0</v>
      </c>
      <c r="V40" s="123">
        <f>S40</f>
        <v>-0.13140274610169467</v>
      </c>
      <c r="W40" s="157" t="s">
        <v>166</v>
      </c>
    </row>
    <row r="41" spans="1:23" s="120" customFormat="1" ht="33" customHeight="1">
      <c r="A41" s="150" t="s">
        <v>150</v>
      </c>
      <c r="B41" s="151" t="s">
        <v>151</v>
      </c>
      <c r="C41" s="130"/>
      <c r="D41" s="161">
        <f>D42+D44</f>
        <v>24.601694915254239</v>
      </c>
      <c r="E41" s="161">
        <f t="shared" ref="E41:T41" si="18">E42+E44</f>
        <v>24.485057966101696</v>
      </c>
      <c r="F41" s="161">
        <f t="shared" si="18"/>
        <v>4.491525423728814</v>
      </c>
      <c r="G41" s="161">
        <f>G42+G44</f>
        <v>4.1561016949152538</v>
      </c>
      <c r="H41" s="161">
        <f>H42+H44</f>
        <v>3.6440677966101696</v>
      </c>
      <c r="I41" s="161">
        <f t="shared" si="18"/>
        <v>1.7232562711864408</v>
      </c>
      <c r="J41" s="161">
        <f>J42+J44</f>
        <v>16.466101694915256</v>
      </c>
      <c r="K41" s="161">
        <f t="shared" si="18"/>
        <v>0</v>
      </c>
      <c r="L41" s="161">
        <f t="shared" si="18"/>
        <v>0</v>
      </c>
      <c r="M41" s="161">
        <f t="shared" si="18"/>
        <v>18.605700000000002</v>
      </c>
      <c r="N41" s="161">
        <f>N42+N44</f>
        <v>24.485057966101696</v>
      </c>
      <c r="O41" s="161">
        <f t="shared" si="18"/>
        <v>0</v>
      </c>
      <c r="P41" s="161">
        <f>P42+P44</f>
        <v>24.485057966101696</v>
      </c>
      <c r="Q41" s="161">
        <f t="shared" si="18"/>
        <v>0</v>
      </c>
      <c r="R41" s="161">
        <f>R42+R44</f>
        <v>-16.466101694915256</v>
      </c>
      <c r="S41" s="161">
        <f>S42+S44</f>
        <v>-0.11663694915254352</v>
      </c>
      <c r="T41" s="161">
        <f t="shared" si="18"/>
        <v>-0.23362583245741753</v>
      </c>
      <c r="U41" s="161">
        <f>U42+U44</f>
        <v>0</v>
      </c>
      <c r="V41" s="161">
        <f>V42+V44</f>
        <v>-0.11663694915254352</v>
      </c>
      <c r="W41" s="159"/>
    </row>
    <row r="42" spans="1:23" s="120" customFormat="1" ht="40.5" customHeight="1">
      <c r="A42" s="150" t="s">
        <v>127</v>
      </c>
      <c r="B42" s="151" t="s">
        <v>152</v>
      </c>
      <c r="C42" s="130"/>
      <c r="D42" s="161">
        <f>D43</f>
        <v>0.33898305084745767</v>
      </c>
      <c r="E42" s="161">
        <f t="shared" ref="E42:T42" si="19">E43</f>
        <v>0.26372881355932204</v>
      </c>
      <c r="F42" s="161">
        <f t="shared" si="19"/>
        <v>0.33898305084745767</v>
      </c>
      <c r="G42" s="161">
        <f t="shared" si="19"/>
        <v>0.26372881355932204</v>
      </c>
      <c r="H42" s="161">
        <f t="shared" si="19"/>
        <v>0</v>
      </c>
      <c r="I42" s="161">
        <f t="shared" si="19"/>
        <v>0</v>
      </c>
      <c r="J42" s="161">
        <f t="shared" si="19"/>
        <v>0</v>
      </c>
      <c r="K42" s="161">
        <f t="shared" si="19"/>
        <v>0</v>
      </c>
      <c r="L42" s="161">
        <f t="shared" si="19"/>
        <v>0</v>
      </c>
      <c r="M42" s="161">
        <f>M43</f>
        <v>0</v>
      </c>
      <c r="N42" s="161">
        <f>G42+I42+K42+M42</f>
        <v>0.26372881355932204</v>
      </c>
      <c r="O42" s="161">
        <f>O43</f>
        <v>0</v>
      </c>
      <c r="P42" s="161">
        <f>P43</f>
        <v>0.26372881355932204</v>
      </c>
      <c r="Q42" s="161">
        <f>Q43</f>
        <v>0</v>
      </c>
      <c r="R42" s="161">
        <f>R43</f>
        <v>0</v>
      </c>
      <c r="S42" s="161">
        <f>S43</f>
        <v>-7.5254237288135628E-2</v>
      </c>
      <c r="T42" s="161">
        <f t="shared" si="19"/>
        <v>-0.22200000000000009</v>
      </c>
      <c r="U42" s="126">
        <v>0</v>
      </c>
      <c r="V42" s="126">
        <f>S42</f>
        <v>-7.5254237288135628E-2</v>
      </c>
      <c r="W42" s="156"/>
    </row>
    <row r="43" spans="1:23" s="120" customFormat="1" ht="37.5" customHeight="1">
      <c r="A43" s="149" t="s">
        <v>153</v>
      </c>
      <c r="B43" s="142" t="s">
        <v>154</v>
      </c>
      <c r="C43" s="130"/>
      <c r="D43" s="162">
        <f>F43+H43+J43+L43</f>
        <v>0.33898305084745767</v>
      </c>
      <c r="E43" s="162">
        <f>G43+I43+K43+M43</f>
        <v>0.26372881355932204</v>
      </c>
      <c r="F43" s="165">
        <f>0.4/1.18</f>
        <v>0.33898305084745767</v>
      </c>
      <c r="G43" s="162">
        <f>0.3112/1.18</f>
        <v>0.26372881355932204</v>
      </c>
      <c r="H43" s="162">
        <v>0</v>
      </c>
      <c r="I43" s="162">
        <v>0</v>
      </c>
      <c r="J43" s="162">
        <v>0</v>
      </c>
      <c r="K43" s="162">
        <v>0</v>
      </c>
      <c r="L43" s="162">
        <v>0</v>
      </c>
      <c r="M43" s="162">
        <v>0</v>
      </c>
      <c r="N43" s="162">
        <f>G43+I43+K43+M43</f>
        <v>0.26372881355932204</v>
      </c>
      <c r="O43" s="162">
        <f>K43</f>
        <v>0</v>
      </c>
      <c r="P43" s="162">
        <f>G43+I43+K43+M43</f>
        <v>0.26372881355932204</v>
      </c>
      <c r="Q43" s="162">
        <f>O43</f>
        <v>0</v>
      </c>
      <c r="R43" s="162">
        <f>K43-J43</f>
        <v>0</v>
      </c>
      <c r="S43" s="162">
        <f>E43-D43</f>
        <v>-7.5254237288135628E-2</v>
      </c>
      <c r="T43" s="123">
        <f t="shared" si="6"/>
        <v>-0.22200000000000009</v>
      </c>
      <c r="U43" s="123">
        <v>0</v>
      </c>
      <c r="V43" s="123">
        <f>S43</f>
        <v>-7.5254237288135628E-2</v>
      </c>
      <c r="W43" s="157" t="s">
        <v>166</v>
      </c>
    </row>
    <row r="44" spans="1:23" s="120" customFormat="1" ht="37.5" customHeight="1">
      <c r="A44" s="150" t="s">
        <v>128</v>
      </c>
      <c r="B44" s="151" t="s">
        <v>163</v>
      </c>
      <c r="C44" s="130"/>
      <c r="D44" s="161">
        <f>D45+D46+D47</f>
        <v>24.262711864406782</v>
      </c>
      <c r="E44" s="161">
        <f t="shared" ref="E44:V44" si="20">E45+E46+E47</f>
        <v>24.221329152542374</v>
      </c>
      <c r="F44" s="161">
        <f t="shared" si="20"/>
        <v>4.1525423728813564</v>
      </c>
      <c r="G44" s="161">
        <f t="shared" si="20"/>
        <v>3.8923728813559322</v>
      </c>
      <c r="H44" s="161">
        <f t="shared" si="20"/>
        <v>3.6440677966101696</v>
      </c>
      <c r="I44" s="161">
        <f>I45+I46+I47</f>
        <v>1.7232562711864408</v>
      </c>
      <c r="J44" s="161">
        <f>J45+J46+J47</f>
        <v>16.466101694915256</v>
      </c>
      <c r="K44" s="161">
        <f t="shared" si="20"/>
        <v>0</v>
      </c>
      <c r="L44" s="161">
        <f t="shared" si="20"/>
        <v>0</v>
      </c>
      <c r="M44" s="161">
        <f t="shared" si="20"/>
        <v>18.605700000000002</v>
      </c>
      <c r="N44" s="161">
        <f t="shared" si="20"/>
        <v>24.221329152542374</v>
      </c>
      <c r="O44" s="161">
        <f t="shared" si="20"/>
        <v>0</v>
      </c>
      <c r="P44" s="161">
        <f>P45+P46+P47</f>
        <v>24.221329152542374</v>
      </c>
      <c r="Q44" s="161">
        <f t="shared" si="20"/>
        <v>0</v>
      </c>
      <c r="R44" s="161">
        <f>R45+R46+R47</f>
        <v>-16.466101694915256</v>
      </c>
      <c r="S44" s="161">
        <f t="shared" si="20"/>
        <v>-4.1382711864407895E-2</v>
      </c>
      <c r="T44" s="161">
        <f t="shared" si="20"/>
        <v>-1.1625832457417431E-2</v>
      </c>
      <c r="U44" s="161">
        <f t="shared" si="20"/>
        <v>0</v>
      </c>
      <c r="V44" s="161">
        <f t="shared" si="20"/>
        <v>-4.1382711864407895E-2</v>
      </c>
      <c r="W44" s="156"/>
    </row>
    <row r="45" spans="1:23" s="120" customFormat="1" ht="37.5" customHeight="1">
      <c r="A45" s="149" t="s">
        <v>157</v>
      </c>
      <c r="B45" s="152" t="s">
        <v>156</v>
      </c>
      <c r="C45" s="130"/>
      <c r="D45" s="162">
        <f t="shared" ref="D45:E47" si="21">F45+H45+J45+L45</f>
        <v>3.5593220338983054</v>
      </c>
      <c r="E45" s="162">
        <f t="shared" si="21"/>
        <v>3.5179491525423732</v>
      </c>
      <c r="F45" s="165">
        <f>2.4/1.18</f>
        <v>2.0338983050847457</v>
      </c>
      <c r="G45" s="162">
        <f>(0.638+0.638+1.016)/1.18</f>
        <v>1.9423728813559322</v>
      </c>
      <c r="H45" s="165">
        <f>1.8/1.18</f>
        <v>1.5254237288135595</v>
      </c>
      <c r="I45" s="162">
        <f>(1.122+0.73718)/1.18</f>
        <v>1.5755762711864407</v>
      </c>
      <c r="J45" s="162">
        <v>0</v>
      </c>
      <c r="K45" s="162">
        <v>0</v>
      </c>
      <c r="L45" s="162">
        <v>0</v>
      </c>
      <c r="M45" s="162">
        <v>0</v>
      </c>
      <c r="N45" s="162">
        <f>G45+I45+K45+M45</f>
        <v>3.5179491525423732</v>
      </c>
      <c r="O45" s="162">
        <f>K45</f>
        <v>0</v>
      </c>
      <c r="P45" s="162">
        <f>G45+I45+K45+M45</f>
        <v>3.5179491525423732</v>
      </c>
      <c r="Q45" s="162">
        <f>O45</f>
        <v>0</v>
      </c>
      <c r="R45" s="163">
        <f>K45-J45</f>
        <v>0</v>
      </c>
      <c r="S45" s="162">
        <f>E45-D45</f>
        <v>-4.1372881355932201E-2</v>
      </c>
      <c r="T45" s="123">
        <f>S45/D45</f>
        <v>-1.1623809523809522E-2</v>
      </c>
      <c r="U45" s="123">
        <v>0</v>
      </c>
      <c r="V45" s="123">
        <f>S45</f>
        <v>-4.1372881355932201E-2</v>
      </c>
      <c r="W45" s="157" t="s">
        <v>166</v>
      </c>
    </row>
    <row r="46" spans="1:23" s="120" customFormat="1" ht="37.5" customHeight="1">
      <c r="A46" s="149" t="s">
        <v>155</v>
      </c>
      <c r="B46" s="142" t="s">
        <v>133</v>
      </c>
      <c r="C46" s="130"/>
      <c r="D46" s="162">
        <f t="shared" si="21"/>
        <v>4.2372881355932206</v>
      </c>
      <c r="E46" s="162">
        <f t="shared" si="21"/>
        <v>4.2372800000000002</v>
      </c>
      <c r="F46" s="165">
        <f>2.5/1.18</f>
        <v>2.1186440677966103</v>
      </c>
      <c r="G46" s="162">
        <v>1.95</v>
      </c>
      <c r="H46" s="165">
        <f>2.5/1.18</f>
        <v>2.1186440677966103</v>
      </c>
      <c r="I46" s="162">
        <f>0.1017+0.04598</f>
        <v>0.14768000000000001</v>
      </c>
      <c r="J46" s="162">
        <v>0</v>
      </c>
      <c r="K46" s="162">
        <v>0</v>
      </c>
      <c r="L46" s="162">
        <v>0</v>
      </c>
      <c r="M46" s="162">
        <v>2.1396000000000002</v>
      </c>
      <c r="N46" s="162">
        <f>G46+I46+K46+M46</f>
        <v>4.2372800000000002</v>
      </c>
      <c r="O46" s="162">
        <f>K46</f>
        <v>0</v>
      </c>
      <c r="P46" s="162">
        <f>G46+I46+K46+M46</f>
        <v>4.2372800000000002</v>
      </c>
      <c r="Q46" s="162">
        <f>O46</f>
        <v>0</v>
      </c>
      <c r="R46" s="163">
        <f>K46-J46</f>
        <v>0</v>
      </c>
      <c r="S46" s="162">
        <f>E46-D46</f>
        <v>-8.1355932204374426E-6</v>
      </c>
      <c r="T46" s="123">
        <f>S46/D46</f>
        <v>-1.9200000000232365E-6</v>
      </c>
      <c r="U46" s="123">
        <v>0</v>
      </c>
      <c r="V46" s="123">
        <f>S46</f>
        <v>-8.1355932204374426E-6</v>
      </c>
      <c r="W46" s="156"/>
    </row>
    <row r="47" spans="1:23" s="120" customFormat="1" ht="37.5" customHeight="1">
      <c r="A47" s="149" t="s">
        <v>158</v>
      </c>
      <c r="B47" s="152" t="s">
        <v>159</v>
      </c>
      <c r="C47" s="130"/>
      <c r="D47" s="162">
        <f t="shared" si="21"/>
        <v>16.466101694915256</v>
      </c>
      <c r="E47" s="162">
        <f t="shared" si="21"/>
        <v>16.466100000000001</v>
      </c>
      <c r="F47" s="162">
        <v>0</v>
      </c>
      <c r="G47" s="162">
        <v>0</v>
      </c>
      <c r="H47" s="162">
        <v>0</v>
      </c>
      <c r="I47" s="162">
        <v>0</v>
      </c>
      <c r="J47" s="140">
        <f>19.43/1.18</f>
        <v>16.466101694915256</v>
      </c>
      <c r="K47" s="163">
        <v>0</v>
      </c>
      <c r="L47" s="162">
        <v>0</v>
      </c>
      <c r="M47" s="162">
        <v>16.466100000000001</v>
      </c>
      <c r="N47" s="162">
        <f>G47+I47+K47+M47</f>
        <v>16.466100000000001</v>
      </c>
      <c r="O47" s="162">
        <f>K47</f>
        <v>0</v>
      </c>
      <c r="P47" s="162">
        <f>I47+K47+M47+O47</f>
        <v>16.466100000000001</v>
      </c>
      <c r="Q47" s="162">
        <f>O47</f>
        <v>0</v>
      </c>
      <c r="R47" s="163">
        <f>K47-J47</f>
        <v>-16.466101694915256</v>
      </c>
      <c r="S47" s="162">
        <f>E47-D47</f>
        <v>-1.6949152552570013E-6</v>
      </c>
      <c r="T47" s="123">
        <f>S47/D47</f>
        <v>-1.0293360788488221E-7</v>
      </c>
      <c r="U47" s="123">
        <v>0</v>
      </c>
      <c r="V47" s="123">
        <f>S47</f>
        <v>-1.6949152552570013E-6</v>
      </c>
      <c r="W47" s="156"/>
    </row>
    <row r="48" spans="1:23" s="129" customFormat="1" hidden="1">
      <c r="A48" s="256" t="s">
        <v>13</v>
      </c>
      <c r="B48" s="256"/>
      <c r="C48" s="133"/>
      <c r="D48" s="134"/>
      <c r="E48" s="134"/>
      <c r="F48" s="135"/>
      <c r="G48" s="135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6"/>
      <c r="U48" s="137"/>
      <c r="V48" s="138"/>
      <c r="W48" s="153"/>
    </row>
    <row r="49" spans="1:23" s="125" customFormat="1" ht="21.75" hidden="1" customHeight="1">
      <c r="A49" s="52"/>
      <c r="B49" s="30" t="s">
        <v>135</v>
      </c>
      <c r="C49" s="139"/>
      <c r="D49" s="123"/>
      <c r="E49" s="123"/>
      <c r="F49" s="140"/>
      <c r="G49" s="140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7"/>
      <c r="U49" s="122"/>
      <c r="V49" s="126"/>
      <c r="W49" s="154"/>
    </row>
    <row r="50" spans="1:23" ht="18.600000000000001" customHeight="1">
      <c r="A50" s="113"/>
      <c r="B50" s="113"/>
    </row>
    <row r="51" spans="1:23">
      <c r="A51" s="21" t="s">
        <v>44</v>
      </c>
    </row>
    <row r="52" spans="1:23">
      <c r="A52" s="21" t="s">
        <v>45</v>
      </c>
      <c r="B52" s="9"/>
    </row>
    <row r="53" spans="1:23">
      <c r="A53" s="21" t="s">
        <v>46</v>
      </c>
      <c r="G53" s="83"/>
    </row>
    <row r="54" spans="1:23" s="8" customFormat="1" ht="5.0999999999999996" customHeight="1">
      <c r="B54" s="121"/>
    </row>
    <row r="55" spans="1:23">
      <c r="A55" s="9" t="s">
        <v>65</v>
      </c>
    </row>
  </sheetData>
  <mergeCells count="62">
    <mergeCell ref="C15:C23"/>
    <mergeCell ref="J19:J23"/>
    <mergeCell ref="K19:K23"/>
    <mergeCell ref="L19:L23"/>
    <mergeCell ref="M19:M23"/>
    <mergeCell ref="S18:S23"/>
    <mergeCell ref="P15:Q15"/>
    <mergeCell ref="S15:V17"/>
    <mergeCell ref="H18:I18"/>
    <mergeCell ref="J18:K18"/>
    <mergeCell ref="L18:M18"/>
    <mergeCell ref="N18:O18"/>
    <mergeCell ref="T18:T23"/>
    <mergeCell ref="U18:V18"/>
    <mergeCell ref="N19:N23"/>
    <mergeCell ref="A5:W5"/>
    <mergeCell ref="A6:K6"/>
    <mergeCell ref="L6:W6"/>
    <mergeCell ref="B15:B23"/>
    <mergeCell ref="F19:F23"/>
    <mergeCell ref="G19:G23"/>
    <mergeCell ref="A15:A23"/>
    <mergeCell ref="N16:O16"/>
    <mergeCell ref="P16:Q16"/>
    <mergeCell ref="D16:M17"/>
    <mergeCell ref="H19:H23"/>
    <mergeCell ref="I19:I23"/>
    <mergeCell ref="W15:W23"/>
    <mergeCell ref="N15:O15"/>
    <mergeCell ref="N17:O17"/>
    <mergeCell ref="D15:M15"/>
    <mergeCell ref="P17:Q17"/>
    <mergeCell ref="D18:E18"/>
    <mergeCell ref="F18:G18"/>
    <mergeCell ref="P19:P23"/>
    <mergeCell ref="P18:Q18"/>
    <mergeCell ref="D19:D23"/>
    <mergeCell ref="E19:E23"/>
    <mergeCell ref="W25:W26"/>
    <mergeCell ref="L25:L26"/>
    <mergeCell ref="M25:M26"/>
    <mergeCell ref="N25:N26"/>
    <mergeCell ref="O25:O26"/>
    <mergeCell ref="P25:P26"/>
    <mergeCell ref="Q25:Q26"/>
    <mergeCell ref="T25:T26"/>
    <mergeCell ref="A48:B48"/>
    <mergeCell ref="R25:R26"/>
    <mergeCell ref="S25:S26"/>
    <mergeCell ref="U25:U26"/>
    <mergeCell ref="V25:V26"/>
    <mergeCell ref="F25:F26"/>
    <mergeCell ref="G25:G26"/>
    <mergeCell ref="H25:H26"/>
    <mergeCell ref="I25:I26"/>
    <mergeCell ref="A25:A26"/>
    <mergeCell ref="B25:B26"/>
    <mergeCell ref="C25:C26"/>
    <mergeCell ref="D25:D26"/>
    <mergeCell ref="E25:E26"/>
    <mergeCell ref="J25:J26"/>
    <mergeCell ref="K25:K26"/>
  </mergeCells>
  <pageMargins left="0.19685039370078741" right="0.19685039370078741" top="0.23622047244094491" bottom="0.23622047244094491" header="0.19685039370078741" footer="0.19685039370078741"/>
  <pageSetup paperSize="9" scale="72" fitToHeight="2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guu3LaHb5sB7V83Kbow0hZSmW36QNvWXwz0Evn8l73k=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AKv3epXUtu6DUB8RO63V8rTrQZMs+2e+BxRosv8/XqVeOgTWCEMMtotiTIU0bdx3fh7bhudM
    ckjxWxfd2t5aKA==
  </SignatureValue>
  <KeyInfo>
    <X509Data>
      <X509Certificate>
          MIII/zCCCK6gAwIBAgIQAdMnoaGv/oAAAEZRA0EAAjAIBgYqhQMCAgMwggFHMTcwNQYDVQQJ
          DC7Qv9C10YDQtdGD0LvQvtC6INCi0LXRgNC10L3QuNC90YHQutC40LksINC0LiA2MRgwFgYF
          KoUDZAESDTEwMjQwMDE0MzQwNDkxGjAYBggqhQMDgQMBARIMMDA0MDI5MDE3OTgxMQswCQYD
          VQQGEwJSVTEVMBMGA1UEBwwM0JrQsNC70YPQs9CwMS0wKwYDVQQIDCQ0MCDQmtCw0LvRg9C2
          0YHQutCw0Y8g0L7QsdC70LDRgdGC0YwxIDAeBgkqhkiG9w0BCQEWEWNhQGFzdHJhbG5hbG9n
          LnJ1MSkwJwYDVQQKDCDQl9CQ0J4g0JrQsNC70YPQs9CwINCQ0YHRgtGA0LDQuzE2MDQGA1UE
          Awwt0JfQkNCeICLQmtCw0LvRg9Cz0LAg0JDRgdGC0YDQsNC7IiAo0KPQpiA4MzMpMB4XDTE3
          MDkwNzA2MjQxOFoXDTE4MDkwNzA2MjQxOFowggHBMRgwFgYFKoUDZAESDTEwNjAyNzgxMTE2
          NzMxKDAmBgNVBAkMH9Cg0JXQktCe0JvQrtCm0JjQntCd0J3QkNCvIDk4LzIxJzAlBgNVBAoM
          HtCe0J7QniAi0JPQmNCfLdCt0JvQldCa0KLQoNCeIjEKMAgGA1UECwwBMDEZMBcGA1UEDAwQ
          0JTQmNCg0JXQmtCi0J7QoDEiMCAGCSqGSIb3DQEJARYTZ2lwX2VsZWt0cm9AbWFpbC5ydTEa
          MBgGCCqFAwOBAwEBEgwwMDAyNzgxMzA3MjUxCzAJBgNVBAYTAlJVMQ8wDQYDVQQHDAbQo9Ck
          0JAxOTA3BgNVBAgMMDAyINCg0LXRgdC/0YPQsdC70LjQutCwINCR0LDRiNC60L7RgNGC0L7R
          gdGC0LDQvTEnMCUGA1UEAwwe0J7QntCeICLQk9CY0J8t0K3Qm9CV0JrQotCg0J4iMRkwFwYD
          VQQEDBDQndGD0YHQtdC90LrQuNGBMTYwNAYDVQQqDC3QkNC70LXQutGB0LDQvdC00YAg0JDQ
          u9C10LrRgdCw0L3QtNGA0L7QstC40YcxFjAUBgUqhQNkAxILMDE1MTYwOTUwMTUwYzAcBgYq
          hQMCAhMwEgYHKoUDAgIkAAYHKoUDAgIeAQNDAARAkenC74tI5iom/WyR6CZ2ixqIeJqiorkA
          wUJLUdklv6+uTpuG+zMaNJnF/TzDsykBJDz0qUTLfFu3V9950MDY9oEJADAzNDEwMDAyo4IE
          6TCCBOUwDgYDVR0PAQH/BAQDAgTwMBkGCSqGSIb3DQEJDwQMMAowCAYGKoUDAgIVMGYGA1Ud
          JQRfMF0GCCsGAQUFBwMCBggrBgEFBQcDBAYFKoUDBgcGByqFAwYlAQEGCCqFAwYsAQEBBggq
          hQMGLQEBAQYIKoUDBioFBQUGCCqFAwYpAQEBBgYqhQMGKAEGByqFAwMHAwMwHQYDVR0gBBYw
          FDAIBgYqhQNkcQEwCAYGKoUDZHECMDYGBSqFA2RvBC0MKyLQmtGA0LjQv9GC0L7Qn9GA0L4g
          Q1NQIiAo0LLQtdGA0YHQuNGPIDMuNikwHQYDVR0OBBYEFMWIljO55ACxFDBnLtCbZlwSFLPS
          MAwGA1UdEwEB/wQCMAAwggEkBgUqhQNkcASCARkwggEVDGTQodGA0LXQtNGB0YLQstC+INC6
          0YDQuNC/0YLQvtCz0YDQsNGE0LjRh9C10YHQutC+0Lkg0LfQsNGJ0LjRgtGLINC40L3RhNC+
          0YDQvNCw0YbQuNC4IFZpUE5ldCBDU1AgNC4yDFnQn9GA0L7Qs9GA0LDQvNC80L3Ri9C5INC6
          0L7QvNC/0LvQtdC60YEgIFZpUE5ldCDQo9C00L7RgdGC0L7QstC10YDRj9GO0YnQuNC5INGG
          0LXQvdGC0YAgNAwl0KHQpC8xMjQtMjg2MCDQvtGCIDE1INC80LDRgNGC0LAgMjAxNgwr0KHQ
          pC8xMjgtMjMyNCDQvtGCIDI1INCw0L/RgNC10LvRjyAyMDE0INCzLjCBjQYIKwYBBQUHAQEE
          gYAwfjA5BggrBgEFBQcwAYYtaHR0cDovL29jc3Aua2V5ZGlzay5ydS9PQ1NQLTgzMy0yMDE3
          L09DU1Auc3JmMEEGCCsGAQUFBzAChjVodHRwOi8vd3d3LmRwLmtleWRpc2sucnUvcm9vdC84
          MzMvYXN0cmFsLTgzMy0yMDE3LmNlcjCBiQYDVR0fBIGBMH8wOqA4oDaGNGh0dHA6Ly93d3cu
          ZHAua2V5ZGlzay5ydS9jZHAvODMzL2FzdHJhbC04MzMtMjAxNy5jcmwwQaA/oD2GO2h0dHA6
          Ly93d3cuZHAtdGVuZGVyLmtleWRpc2sucnUvY2RwLzgzMy9hc3RyYWwtODMzLTIwMTcuY3Js
          MIIBhgYDVR0jBIIBfTCCAXmAFGfESj48iL11FYKo7LKoCd29JgpDoYIBUqSCAU4wggFKMR4w
          HAYJKoZIhvcNAQkBFg9kaXRAbWluc3Z5YXoucnUxCzAJBgNVBAYTAlJVMRwwGgYDVQQIDBM3
          NyDQsy4g0JzQvtGB0LrQstCwMRUwEwYDVQQHDAzQnNC+0YHQutCy0LAxPzA9BgNVBAkMNjEy
          NTM3NSDQsy4g0JzQvtGB0LrQstCwLCDRg9C7LiDQotCy0LXRgNGB0LrQsNGPLCDQtC4gNzEs
          MCoGA1UECgwj0JzQuNC90LrQvtC80YHQstGP0LfRjCDQoNC+0YHRgdC40LgxGDAWBgUqhQNk
          ARINMTA0NzcwMjAyNjcwMTEaMBgGCCqFAwOBAwEBEgwwMDc3MTA0NzQzNzUxQTA/BgNVBAMM
          ONCT0L7Qu9C+0LLQvdC+0Lkg0YPQtNC+0YHRgtC+0LLQtdGA0Y/RjtGJ0LjQuSDRhtC10L3R
          gtGAggsA/NOLfQAAAAAA2TAIBgYqhQMCAgMDQQDrI+7YFmFlWiBcY1FyXc3cycrvUaO3IQAO
          VZxDpqOG9saxUwvNYrK0n91SDyEwXEITZzO5I5hsyvaPl++FGYCX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JOOQerJLkpl2nXpDroRrGtiX5yw=</DigestValue>
      </Reference>
      <Reference URI="/xl/calcChain.xml?ContentType=application/vnd.openxmlformats-officedocument.spreadsheetml.calcChain+xml">
        <DigestMethod Algorithm="http://www.w3.org/2000/09/xmldsig#sha1"/>
        <DigestValue>0gTZCdJnJ0y+cUrQK1G2Q/Jxn2k=</DigestValue>
      </Reference>
      <Reference URI="/xl/comments1.xml?ContentType=application/vnd.openxmlformats-officedocument.spreadsheetml.comments+xml">
        <DigestMethod Algorithm="http://www.w3.org/2000/09/xmldsig#sha1"/>
        <DigestValue>fP4IGb+MqZicdNQzg9vrdFdnaaY=</DigestValue>
      </Reference>
      <Reference URI="/xl/comments2.xml?ContentType=application/vnd.openxmlformats-officedocument.spreadsheetml.comments+xml">
        <DigestMethod Algorithm="http://www.w3.org/2000/09/xmldsig#sha1"/>
        <DigestValue>fP4IGb+MqZicdNQzg9vrdFdnaaY=</DigestValue>
      </Reference>
      <Reference URI="/xl/comments3.xml?ContentType=application/vnd.openxmlformats-officedocument.spreadsheetml.comments+xml">
        <DigestMethod Algorithm="http://www.w3.org/2000/09/xmldsig#sha1"/>
        <DigestValue>XyROGgk6HWCmbxEuCkoaAeW2KoY=</DigestValue>
      </Reference>
      <Reference URI="/xl/drawings/vmlDrawing1.vml?ContentType=application/vnd.openxmlformats-officedocument.vmlDrawing">
        <DigestMethod Algorithm="http://www.w3.org/2000/09/xmldsig#sha1"/>
        <DigestValue>uVAdPp1mvs9lZsLexu2Clmnldhk=</DigestValue>
      </Reference>
      <Reference URI="/xl/drawings/vmlDrawing2.vml?ContentType=application/vnd.openxmlformats-officedocument.vmlDrawing">
        <DigestMethod Algorithm="http://www.w3.org/2000/09/xmldsig#sha1"/>
        <DigestValue>GhyHmS+qGH+mgwlsqcSfqhyDAZA=</DigestValue>
      </Reference>
      <Reference URI="/xl/drawings/vmlDrawing3.vml?ContentType=application/vnd.openxmlformats-officedocument.vmlDrawing">
        <DigestMethod Algorithm="http://www.w3.org/2000/09/xmldsig#sha1"/>
        <DigestValue>SYJZlP5BkCFZp55nM9Gli1xtKqk=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q5ZD2TCrkJfa7CHo4zdTBBcKN6I=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J0ItWnSs9UANSslu5PeYGXXvTwY=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J0ItWnSs9UANSslu5PeYGXXvTwY=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q5ZD2TCrkJfa7CHo4zdTBBcKN6I=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KzsLv9x0OOjQG3erDX4sUNbYqm0=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KzsLv9x0OOjQG3erDX4sUNbYqm0=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KzsLv9x0OOjQG3erDX4sUNbYqm0=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KzsLv9x0OOjQG3erDX4sUNbYqm0=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KzsLv9x0OOjQG3erDX4sUNbYqm0=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J0ItWnSs9UANSslu5PeYGXXvTwY=</DigestValue>
      </Reference>
      <Reference URI="/xl/sharedStrings.xml?ContentType=application/vnd.openxmlformats-officedocument.spreadsheetml.sharedStrings+xml">
        <DigestMethod Algorithm="http://www.w3.org/2000/09/xmldsig#sha1"/>
        <DigestValue>qit8d+D+Mep3r0ikXkv0krKf9ns=</DigestValue>
      </Reference>
      <Reference URI="/xl/styles.xml?ContentType=application/vnd.openxmlformats-officedocument.spreadsheetml.styles+xml">
        <DigestMethod Algorithm="http://www.w3.org/2000/09/xmldsig#sha1"/>
        <DigestValue>gvq0w0RSODydcJt7pnw7sJomx50=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I1jgBpW019dgsFfAim8Q7Kfitx8=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GfZhEkILLgcpAkmL98zJ8XIEWR8=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y+4lKApJ+Gf/CXzxsjQbnFggMfE=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ppn6yuU6nnTOa4st3OY3u1yTxNs=</DigestValue>
      </Reference>
      <Reference URI="/xl/worksheets/sheet1.xml?ContentType=application/vnd.openxmlformats-officedocument.spreadsheetml.worksheet+xml">
        <DigestMethod Algorithm="http://www.w3.org/2000/09/xmldsig#sha1"/>
        <DigestValue>kPeHUmA9urk93SkRWM2ZEX9BZ5o=</DigestValue>
      </Reference>
      <Reference URI="/xl/worksheets/sheet10.xml?ContentType=application/vnd.openxmlformats-officedocument.spreadsheetml.worksheet+xml">
        <DigestMethod Algorithm="http://www.w3.org/2000/09/xmldsig#sha1"/>
        <DigestValue>tP/MYrC4ysW5E/V2TZhq08hNd0o=</DigestValue>
      </Reference>
      <Reference URI="/xl/worksheets/sheet2.xml?ContentType=application/vnd.openxmlformats-officedocument.spreadsheetml.worksheet+xml">
        <DigestMethod Algorithm="http://www.w3.org/2000/09/xmldsig#sha1"/>
        <DigestValue>uo9iBLXilmwhhU9A6bcI4/zDEXo=</DigestValue>
      </Reference>
      <Reference URI="/xl/worksheets/sheet3.xml?ContentType=application/vnd.openxmlformats-officedocument.spreadsheetml.worksheet+xml">
        <DigestMethod Algorithm="http://www.w3.org/2000/09/xmldsig#sha1"/>
        <DigestValue>0dmroFrTxarbdIaQrJKLKxwKMwQ=</DigestValue>
      </Reference>
      <Reference URI="/xl/worksheets/sheet4.xml?ContentType=application/vnd.openxmlformats-officedocument.spreadsheetml.worksheet+xml">
        <DigestMethod Algorithm="http://www.w3.org/2000/09/xmldsig#sha1"/>
        <DigestValue>j1QdN4zYnrtJgHodweSpoOe1nVg=</DigestValue>
      </Reference>
      <Reference URI="/xl/worksheets/sheet5.xml?ContentType=application/vnd.openxmlformats-officedocument.spreadsheetml.worksheet+xml">
        <DigestMethod Algorithm="http://www.w3.org/2000/09/xmldsig#sha1"/>
        <DigestValue>g7WY6OPfwg3J+a+nzLGruVyWgZc=</DigestValue>
      </Reference>
      <Reference URI="/xl/worksheets/sheet6.xml?ContentType=application/vnd.openxmlformats-officedocument.spreadsheetml.worksheet+xml">
        <DigestMethod Algorithm="http://www.w3.org/2000/09/xmldsig#sha1"/>
        <DigestValue>tNjDhntaUF4+aZokoXsXUyRiwmc=</DigestValue>
      </Reference>
      <Reference URI="/xl/worksheets/sheet7.xml?ContentType=application/vnd.openxmlformats-officedocument.spreadsheetml.worksheet+xml">
        <DigestMethod Algorithm="http://www.w3.org/2000/09/xmldsig#sha1"/>
        <DigestValue>4e8vSsE/2DtzkWpYZWCBbt5Sqcc=</DigestValue>
      </Reference>
      <Reference URI="/xl/worksheets/sheet8.xml?ContentType=application/vnd.openxmlformats-officedocument.spreadsheetml.worksheet+xml">
        <DigestMethod Algorithm="http://www.w3.org/2000/09/xmldsig#sha1"/>
        <DigestValue>vdrfXyb7iQIYULqkKZW4tWzUtf0=</DigestValue>
      </Reference>
      <Reference URI="/xl/worksheets/sheet9.xml?ContentType=application/vnd.openxmlformats-officedocument.spreadsheetml.worksheet+xml">
        <DigestMethod Algorithm="http://www.w3.org/2000/09/xmldsig#sha1"/>
        <DigestValue>tdXwBS2qUoE5ddUE8hT2BVe43/k=</DigestValue>
      </Reference>
    </Manifest>
    <SignatureProperties>
      <SignatureProperty Id="idSignatureTime" Target="#idPackageSignature">
        <mdssi:SignatureTime>
          <mdssi:Format>YYYY-MM-DDThh:mm:ssTZD</mdssi:Format>
          <mdssi:Value>2018-02-14T11:11:42Z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2013</vt:lpstr>
      <vt:lpstr>1 кв 2014</vt:lpstr>
      <vt:lpstr>2013 для МИНПРОМ</vt:lpstr>
      <vt:lpstr>1 кв 2014 (10.09.14)</vt:lpstr>
      <vt:lpstr>2 кв 2014 (10.09.14) (2)</vt:lpstr>
      <vt:lpstr>3 кв 2014</vt:lpstr>
      <vt:lpstr>9 месяц 2014 </vt:lpstr>
      <vt:lpstr>2 кв 2014 (03.12.14) ОТД ТП</vt:lpstr>
      <vt:lpstr>4 кв 2014 </vt:lpstr>
      <vt:lpstr>4 кв 2017г.</vt:lpstr>
      <vt:lpstr>'4 кв 2017г.'!Заголовки_для_печати</vt:lpstr>
      <vt:lpstr>'1 кв 2014 (10.09.14)'!Область_печати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demidova</dc:creator>
  <cp:lastModifiedBy>Eldar_GiP</cp:lastModifiedBy>
  <cp:lastPrinted>2018-02-14T10:08:12Z</cp:lastPrinted>
  <dcterms:created xsi:type="dcterms:W3CDTF">2004-06-16T07:44:42Z</dcterms:created>
  <dcterms:modified xsi:type="dcterms:W3CDTF">2018-02-14T11:11:42Z</dcterms:modified>
</cp:coreProperties>
</file>